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LICITACAO\ARQUIVOS 2025\CONCORRENCIA ELETRÔNICA\CC 001 - MURO PONTO FRIO\"/>
    </mc:Choice>
  </mc:AlternateContent>
  <xr:revisionPtr revIDLastSave="0" documentId="13_ncr:1_{2397E5A5-2507-4723-83C4-7213A1235B6C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planilha Geral" sheetId="1" r:id="rId1"/>
    <sheet name="cronograma fisico-financeiro" sheetId="2" r:id="rId2"/>
    <sheet name="Planilha3" sheetId="3" state="hidden" r:id="rId3"/>
    <sheet name="Planilha6" sheetId="4" state="hidden" r:id="rId4"/>
    <sheet name="Planilha7" sheetId="5" state="hidden" r:id="rId5"/>
    <sheet name="Planilha8" sheetId="6" state="hidden" r:id="rId6"/>
    <sheet name="Planilha9" sheetId="7" state="hidden" r:id="rId7"/>
    <sheet name="Planilha10" sheetId="8" state="hidden" r:id="rId8"/>
    <sheet name="Planilha11" sheetId="9" state="hidden" r:id="rId9"/>
    <sheet name="Planilha4" sheetId="10" state="hidden" r:id="rId10"/>
    <sheet name="Planilha5" sheetId="11" state="hidden" r:id="rId11"/>
    <sheet name="Planilha1" sheetId="12" state="hidden" r:id="rId12"/>
    <sheet name="PONTO 3" sheetId="13" state="hidden" r:id="rId13"/>
    <sheet name="PONTO 5" sheetId="14" state="hidden" r:id="rId14"/>
    <sheet name="PONTO 6" sheetId="15" state="hidden" r:id="rId15"/>
    <sheet name="adminis local" sheetId="16" state="hidden" r:id="rId16"/>
  </sheets>
  <definedNames>
    <definedName name="_xlnm.Print_Area" localSheetId="15">'adminis local'!$A$1:$L$18</definedName>
    <definedName name="_xlnm.Print_Area" localSheetId="0">'planilha Geral'!$A$1:$H$35</definedName>
    <definedName name="_xlnm.Print_Area" localSheetId="12">'PONTO 3'!$A$1:$I$48</definedName>
    <definedName name="_xlnm.Print_Area" localSheetId="13">'PONTO 5'!$A$1:$I$48</definedName>
    <definedName name="_xlnm.Print_Area" localSheetId="14">'PONTO 6'!$A$1:$I$48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3" i="16" l="1"/>
  <c r="K13" i="16"/>
  <c r="L11" i="16"/>
  <c r="K11" i="16"/>
  <c r="L10" i="16"/>
  <c r="K10" i="16"/>
  <c r="L9" i="16"/>
  <c r="L16" i="16" s="1"/>
  <c r="K9" i="16"/>
  <c r="K16" i="16" s="1"/>
  <c r="L8" i="16"/>
  <c r="K8" i="16"/>
  <c r="L7" i="16"/>
  <c r="G45" i="15"/>
  <c r="H45" i="15" s="1"/>
  <c r="I45" i="15" s="1"/>
  <c r="G44" i="15"/>
  <c r="H44" i="15" s="1"/>
  <c r="I44" i="15" s="1"/>
  <c r="G43" i="15"/>
  <c r="H43" i="15" s="1"/>
  <c r="I43" i="15" s="1"/>
  <c r="I42" i="15" s="1"/>
  <c r="G41" i="15"/>
  <c r="H41" i="15" s="1"/>
  <c r="I41" i="15" s="1"/>
  <c r="G40" i="15"/>
  <c r="H40" i="15" s="1"/>
  <c r="I40" i="15" s="1"/>
  <c r="H39" i="15"/>
  <c r="I39" i="15" s="1"/>
  <c r="G39" i="15"/>
  <c r="G38" i="15"/>
  <c r="H38" i="15" s="1"/>
  <c r="I38" i="15" s="1"/>
  <c r="G36" i="15"/>
  <c r="H36" i="15" s="1"/>
  <c r="I36" i="15" s="1"/>
  <c r="H35" i="15"/>
  <c r="I35" i="15" s="1"/>
  <c r="G35" i="15"/>
  <c r="G34" i="15"/>
  <c r="H34" i="15" s="1"/>
  <c r="I34" i="15" s="1"/>
  <c r="G32" i="15"/>
  <c r="H32" i="15" s="1"/>
  <c r="I32" i="15" s="1"/>
  <c r="H31" i="15"/>
  <c r="I31" i="15" s="1"/>
  <c r="G31" i="15"/>
  <c r="G30" i="15"/>
  <c r="H30" i="15" s="1"/>
  <c r="I30" i="15" s="1"/>
  <c r="I29" i="15" s="1"/>
  <c r="G28" i="15"/>
  <c r="H28" i="15" s="1"/>
  <c r="I28" i="15" s="1"/>
  <c r="H27" i="15"/>
  <c r="I27" i="15" s="1"/>
  <c r="G27" i="15"/>
  <c r="G26" i="15"/>
  <c r="H26" i="15" s="1"/>
  <c r="I26" i="15" s="1"/>
  <c r="I25" i="15" s="1"/>
  <c r="G24" i="15"/>
  <c r="H24" i="15" s="1"/>
  <c r="I24" i="15" s="1"/>
  <c r="H23" i="15"/>
  <c r="I23" i="15" s="1"/>
  <c r="G23" i="15"/>
  <c r="G22" i="15"/>
  <c r="H22" i="15" s="1"/>
  <c r="I22" i="15" s="1"/>
  <c r="H21" i="15"/>
  <c r="I21" i="15" s="1"/>
  <c r="G21" i="15"/>
  <c r="G20" i="15"/>
  <c r="H20" i="15" s="1"/>
  <c r="I20" i="15" s="1"/>
  <c r="H19" i="15"/>
  <c r="I19" i="15" s="1"/>
  <c r="G19" i="15"/>
  <c r="G18" i="15"/>
  <c r="H18" i="15" s="1"/>
  <c r="I18" i="15" s="1"/>
  <c r="I17" i="15" s="1"/>
  <c r="H45" i="14"/>
  <c r="I45" i="14" s="1"/>
  <c r="H44" i="14"/>
  <c r="I44" i="14" s="1"/>
  <c r="H43" i="14"/>
  <c r="I43" i="14" s="1"/>
  <c r="I42" i="14" s="1"/>
  <c r="I41" i="14"/>
  <c r="H41" i="14"/>
  <c r="G40" i="14"/>
  <c r="H40" i="14" s="1"/>
  <c r="I40" i="14" s="1"/>
  <c r="H39" i="14"/>
  <c r="I39" i="14" s="1"/>
  <c r="G39" i="14"/>
  <c r="G38" i="14"/>
  <c r="H38" i="14" s="1"/>
  <c r="I38" i="14" s="1"/>
  <c r="I36" i="14"/>
  <c r="H36" i="14"/>
  <c r="I35" i="14"/>
  <c r="H35" i="14"/>
  <c r="I34" i="14"/>
  <c r="H34" i="14"/>
  <c r="I33" i="14"/>
  <c r="H32" i="14"/>
  <c r="I32" i="14" s="1"/>
  <c r="H31" i="14"/>
  <c r="I31" i="14" s="1"/>
  <c r="H30" i="14"/>
  <c r="I30" i="14" s="1"/>
  <c r="I29" i="14" s="1"/>
  <c r="I28" i="14"/>
  <c r="H28" i="14"/>
  <c r="I27" i="14"/>
  <c r="H27" i="14"/>
  <c r="I26" i="14"/>
  <c r="I25" i="14" s="1"/>
  <c r="H26" i="14"/>
  <c r="H24" i="14"/>
  <c r="I24" i="14" s="1"/>
  <c r="H23" i="14"/>
  <c r="I23" i="14" s="1"/>
  <c r="H22" i="14"/>
  <c r="I22" i="14" s="1"/>
  <c r="H21" i="14"/>
  <c r="I21" i="14" s="1"/>
  <c r="H20" i="14"/>
  <c r="I20" i="14" s="1"/>
  <c r="H19" i="14"/>
  <c r="I19" i="14" s="1"/>
  <c r="H18" i="14"/>
  <c r="I18" i="14" s="1"/>
  <c r="H45" i="13"/>
  <c r="I45" i="13" s="1"/>
  <c r="H44" i="13"/>
  <c r="I44" i="13" s="1"/>
  <c r="H43" i="13"/>
  <c r="I43" i="13" s="1"/>
  <c r="I42" i="13" s="1"/>
  <c r="I41" i="13"/>
  <c r="H41" i="13"/>
  <c r="G40" i="13"/>
  <c r="H40" i="13" s="1"/>
  <c r="I40" i="13" s="1"/>
  <c r="H39" i="13"/>
  <c r="I39" i="13" s="1"/>
  <c r="G39" i="13"/>
  <c r="G38" i="13"/>
  <c r="H38" i="13" s="1"/>
  <c r="I38" i="13" s="1"/>
  <c r="I36" i="13"/>
  <c r="H36" i="13"/>
  <c r="I35" i="13"/>
  <c r="H35" i="13"/>
  <c r="I34" i="13"/>
  <c r="I33" i="13" s="1"/>
  <c r="H34" i="13"/>
  <c r="H32" i="13"/>
  <c r="I32" i="13" s="1"/>
  <c r="H31" i="13"/>
  <c r="I31" i="13" s="1"/>
  <c r="H30" i="13"/>
  <c r="I30" i="13" s="1"/>
  <c r="I29" i="13" s="1"/>
  <c r="I28" i="13"/>
  <c r="H28" i="13"/>
  <c r="I27" i="13"/>
  <c r="H27" i="13"/>
  <c r="I26" i="13"/>
  <c r="H26" i="13"/>
  <c r="I25" i="13"/>
  <c r="H24" i="13"/>
  <c r="I24" i="13" s="1"/>
  <c r="H23" i="13"/>
  <c r="I23" i="13" s="1"/>
  <c r="H22" i="13"/>
  <c r="I22" i="13" s="1"/>
  <c r="H21" i="13"/>
  <c r="I21" i="13" s="1"/>
  <c r="H20" i="13"/>
  <c r="I20" i="13" s="1"/>
  <c r="H19" i="13"/>
  <c r="I19" i="13" s="1"/>
  <c r="H18" i="13"/>
  <c r="I18" i="13" s="1"/>
  <c r="H33" i="1"/>
  <c r="H32" i="1"/>
  <c r="H31" i="1"/>
  <c r="H30" i="1"/>
  <c r="H29" i="1"/>
  <c r="H28" i="1"/>
  <c r="H27" i="1"/>
  <c r="H26" i="1"/>
  <c r="H23" i="1" s="1"/>
  <c r="C17" i="2" s="1"/>
  <c r="H25" i="1"/>
  <c r="H24" i="1"/>
  <c r="H22" i="1"/>
  <c r="H21" i="1" s="1"/>
  <c r="C15" i="2" s="1"/>
  <c r="H20" i="1"/>
  <c r="H19" i="1"/>
  <c r="H18" i="1"/>
  <c r="H17" i="1" s="1"/>
  <c r="C13" i="2" s="1"/>
  <c r="H16" i="1"/>
  <c r="H15" i="1"/>
  <c r="H14" i="1"/>
  <c r="H12" i="1" s="1"/>
  <c r="C11" i="2" s="1"/>
  <c r="H13" i="1"/>
  <c r="H11" i="1"/>
  <c r="H10" i="1"/>
  <c r="H8" i="1" s="1"/>
  <c r="H9" i="1"/>
  <c r="G16" i="2" l="1"/>
  <c r="F16" i="2"/>
  <c r="I16" i="2"/>
  <c r="H16" i="2"/>
  <c r="G14" i="2"/>
  <c r="F14" i="2"/>
  <c r="E14" i="2"/>
  <c r="H14" i="2"/>
  <c r="I33" i="15"/>
  <c r="I37" i="15"/>
  <c r="I47" i="15" s="1"/>
  <c r="I46" i="15" s="1"/>
  <c r="I48" i="15" s="1"/>
  <c r="F12" i="2"/>
  <c r="F20" i="2" s="1"/>
  <c r="F19" i="2" s="1"/>
  <c r="E12" i="2"/>
  <c r="D12" i="2"/>
  <c r="I37" i="13"/>
  <c r="I37" i="14"/>
  <c r="C9" i="2"/>
  <c r="H35" i="1"/>
  <c r="F18" i="2"/>
  <c r="I18" i="2"/>
  <c r="H18" i="2"/>
  <c r="G18" i="2"/>
  <c r="I17" i="13"/>
  <c r="I17" i="14"/>
  <c r="E10" i="2" l="1"/>
  <c r="E20" i="2" s="1"/>
  <c r="E19" i="2" s="1"/>
  <c r="D10" i="2"/>
  <c r="D20" i="2" s="1"/>
  <c r="H20" i="2"/>
  <c r="H19" i="2" s="1"/>
  <c r="I47" i="14"/>
  <c r="I46" i="14" s="1"/>
  <c r="I48" i="14" s="1"/>
  <c r="I20" i="2"/>
  <c r="I19" i="2" s="1"/>
  <c r="I47" i="13"/>
  <c r="I46" i="13" s="1"/>
  <c r="I48" i="13" s="1"/>
  <c r="G20" i="2"/>
  <c r="G19" i="2" s="1"/>
  <c r="D21" i="2" l="1"/>
  <c r="E21" i="2" s="1"/>
  <c r="F21" i="2" s="1"/>
  <c r="G21" i="2" s="1"/>
  <c r="H21" i="2" s="1"/>
  <c r="I21" i="2" s="1"/>
  <c r="D19" i="2"/>
</calcChain>
</file>

<file path=xl/sharedStrings.xml><?xml version="1.0" encoding="utf-8"?>
<sst xmlns="http://schemas.openxmlformats.org/spreadsheetml/2006/main" count="632" uniqueCount="183">
  <si>
    <t>OBJETO: PROTEÇÃO DE ENCOSTAS COM TELA ARGAMASSADA AS MARGENS DA RODOVIA BR 262</t>
  </si>
  <si>
    <t>BDI 29,63</t>
  </si>
  <si>
    <t>ITEM</t>
  </si>
  <si>
    <t>TABELA DE REFERÊNCIA</t>
  </si>
  <si>
    <t>CÓDIGO</t>
  </si>
  <si>
    <t xml:space="preserve">DESCRIÇÃO </t>
  </si>
  <si>
    <t>UN.</t>
  </si>
  <si>
    <t>QUANT.</t>
  </si>
  <si>
    <t>PREÇO UNITARIO COM BDI</t>
  </si>
  <si>
    <t>VALOR TOTAL</t>
  </si>
  <si>
    <t>1.0</t>
  </si>
  <si>
    <t>INSTALAÇÃO DE OBRA</t>
  </si>
  <si>
    <t>1.1</t>
  </si>
  <si>
    <t>DER-ES</t>
  </si>
  <si>
    <t>020305</t>
  </si>
  <si>
    <t>Placa de obra nas dimensões de 2.0 x 4.0 m, padrão DER</t>
  </si>
  <si>
    <t>M2</t>
  </si>
  <si>
    <t>1.2</t>
  </si>
  <si>
    <t>Barracão em chapa compensada 12mm e pont. 8x8cm, piso cimentado e cobertura de telhas fibrocimento 6mm, incl. ponto de luz</t>
  </si>
  <si>
    <t>m2</t>
  </si>
  <si>
    <t>1.3</t>
  </si>
  <si>
    <t>Tapume Telha Metálica Ondulada 0,50mm Branca h=2,20m, incl. montagem estr. mad. 8"x8", incl. faixas pint. esmalte sintético c/ h=40cm (Reaproveitamento 2x)</t>
  </si>
  <si>
    <t>2.0</t>
  </si>
  <si>
    <t>SERVIÇOS PRELIMINARES</t>
  </si>
  <si>
    <t>2.1</t>
  </si>
  <si>
    <t>010401</t>
  </si>
  <si>
    <t>Corte de capoeira fina, a foice (manual)</t>
  </si>
  <si>
    <t>2.2</t>
  </si>
  <si>
    <t>010402</t>
  </si>
  <si>
    <t>Raspagem e limpeza do terreno (manual)</t>
  </si>
  <si>
    <t>2.3</t>
  </si>
  <si>
    <t>010403</t>
  </si>
  <si>
    <t>Corte e destocamento de árvores com diâmetro de até 15 cm</t>
  </si>
  <si>
    <t>und</t>
  </si>
  <si>
    <t>2.4</t>
  </si>
  <si>
    <t>010404</t>
  </si>
  <si>
    <t>Corte e destocamento de árvores com diâmetro superior a 30 cm</t>
  </si>
  <si>
    <t>3.0</t>
  </si>
  <si>
    <t>MOVIMENTOS DE TERRA</t>
  </si>
  <si>
    <t>3.1</t>
  </si>
  <si>
    <t>Escavação manual em mat. 1ª cat. H= 0,00 a 1,50 m</t>
  </si>
  <si>
    <t>m3</t>
  </si>
  <si>
    <t>3.2</t>
  </si>
  <si>
    <t>Transporte de materiais encosta abaixo, serviço manual, inclusive carga e descarga</t>
  </si>
  <si>
    <t>t dam</t>
  </si>
  <si>
    <t>3.3</t>
  </si>
  <si>
    <t>030304</t>
  </si>
  <si>
    <t>ÍNDICE DE PREÇO PARA REMOÇÃO DE ENTULHO DECORRENTE DA EXECUÇÃO DE OBRAS (CLASSE A CONAMA - NBR 10.004 - CLASSE II-B), INCLUINDO ALUGUEL DA CAÇAMBA, CARGA, TRANSPORTE E DESCARGA EM ÁREA LICENCIADA</t>
  </si>
  <si>
    <t>FORNECIMENTO DE MATERIAIS</t>
  </si>
  <si>
    <t>4.1</t>
  </si>
  <si>
    <t>Aço CA-50, fornecimento, dobragem e colocação nas formas (preço médio das bitolas)</t>
  </si>
  <si>
    <t>KG</t>
  </si>
  <si>
    <t>REVESTIMENTO/PROTEÇÃO DO TALUDE</t>
  </si>
  <si>
    <t>5.1</t>
  </si>
  <si>
    <t>Tela de aço soldada Telcon Q-138 ou similar, fornecimento e assentamento</t>
  </si>
  <si>
    <t>5.2</t>
  </si>
  <si>
    <t>Dreno de PVC D = 50 mm</t>
  </si>
  <si>
    <t>M</t>
  </si>
  <si>
    <t>5.3</t>
  </si>
  <si>
    <t>Argamassa cimento e areia traço 1:4, tudo incluído</t>
  </si>
  <si>
    <t>5.4</t>
  </si>
  <si>
    <t>Canaleta de concreto (0,130m³/m) forma trapezoidal inclusive caiação</t>
  </si>
  <si>
    <t>5.5</t>
  </si>
  <si>
    <t>Cerca com cinco fios de arame liso n. 12 fixados com grampos em pontaletes de madeira de lei de 8 x 8cm a cada 2.0 m e altura livre de 1.6 m</t>
  </si>
  <si>
    <t>5.6</t>
  </si>
  <si>
    <t>Pintura impermeabilizante com igolflex ou equivalente a 3 demãos</t>
  </si>
  <si>
    <t>5.7</t>
  </si>
  <si>
    <t>200401</t>
  </si>
  <si>
    <t>Limpeza geral da obra</t>
  </si>
  <si>
    <t>5.8</t>
  </si>
  <si>
    <t>Caixa de passagem de alvenaria de blocos de concreto 9x19x39cm, dimensões de 80x80x80m, com revestimento interno em chapisco e reboco tampa de concreto esp. 5cm e lastro de brita 5cm</t>
  </si>
  <si>
    <t>5.9</t>
  </si>
  <si>
    <t>Tubo de PVC rígido soldável branco, para esgoto, série normal, diâmetro 150mm (6"), inclusive conexões</t>
  </si>
  <si>
    <t>5.10</t>
  </si>
  <si>
    <t>Lona plástica preta para isolamento de concretagem sobre solo, fornecimento e colocação</t>
  </si>
  <si>
    <t>TOTAL GERAL</t>
  </si>
  <si>
    <t>CRONOGRAMA FISICO-FINANCEIRO</t>
  </si>
  <si>
    <t>BDI PADRÃO DER-ES</t>
  </si>
  <si>
    <t>DER-ES - 04/2024 - Espírito Santo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</si>
  <si>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</si>
  <si>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</si>
  <si>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</si>
  <si>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</si>
  <si>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</si>
  <si>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</si>
  <si>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</si>
  <si>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</si>
  <si>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PORCENTAGEM</t>
  </si>
  <si>
    <t>CUSTO</t>
  </si>
  <si>
    <t>CUSTO ACUMULADO</t>
  </si>
  <si>
    <t xml:space="preserve">    PLANILHA ORÇAMENTÁRIA ESTIMATIVA DE CUSTO  </t>
  </si>
  <si>
    <t>BDI PADRÃO IOPES</t>
  </si>
  <si>
    <t>FONTE: IOPES SETEMBRO 2018 / DER -ES 2018/ SINAPI SETEMBRO 2018</t>
  </si>
  <si>
    <t>PREÇO UNITÁRIO</t>
  </si>
  <si>
    <t>PORTO DE SANTANA</t>
  </si>
  <si>
    <t>OBJETO:  CUSTO PARA ESTABILIZAÇÃO DE ENCOSTA EM CARIACICA COM GEOMEMBRANA DE PVC - GEOMANTA</t>
  </si>
  <si>
    <t xml:space="preserve">               </t>
  </si>
  <si>
    <t>Endereço: Rua Manoel Coutinho; BAIRRO: Porto de SANTANA ; Coordenadas: 20º18'35.22''S  40º21'51.95''W</t>
  </si>
  <si>
    <t xml:space="preserve">   DATA ELABORAÇÃO: 15 DE  JANEIRO DE 2019</t>
  </si>
  <si>
    <t>REFERENCIAS:  SINAPI- ES JUNHO 2018, DER-ES 2018, IOPES JUNHO 2018 COMPOSIÇÕES E COTAÇÃO</t>
  </si>
  <si>
    <t xml:space="preserve">       ÁREA DA ENCOSTA     = </t>
  </si>
  <si>
    <t>IOPES</t>
  </si>
  <si>
    <t>Placa de obra nas dimensões de 2.0 x 4.0 m, padrão IOPES</t>
  </si>
  <si>
    <t>010222</t>
  </si>
  <si>
    <t>Demolição de elementos vazados cerâmicos ou de concreto</t>
  </si>
  <si>
    <t>010210</t>
  </si>
  <si>
    <t>Demolição manual de concreto simples (EMOP 05.001.001)</t>
  </si>
  <si>
    <t>M3</t>
  </si>
  <si>
    <t>UND</t>
  </si>
  <si>
    <t>2.5</t>
  </si>
  <si>
    <t>2.6</t>
  </si>
  <si>
    <t>2.7</t>
  </si>
  <si>
    <t>Escavação manual em material de 1a. categoria, até 1.50 m de profundidade</t>
  </si>
  <si>
    <t>SINAPI</t>
  </si>
  <si>
    <t>TRANSPORTE HORIZONTAL, MASSA/GRANEL, JERICA 90L, 100M. AF_06/2014</t>
  </si>
  <si>
    <t>4.0</t>
  </si>
  <si>
    <t>DRENAGEM</t>
  </si>
  <si>
    <t>Canaleta de concreto, com forma retangular inclusive caiação - parede 12 cm</t>
  </si>
  <si>
    <t>4.2</t>
  </si>
  <si>
    <t>Tubo de PVC rígido soldável branco, para esgoto, diâmetro 100mm (4"), inclusive conexões</t>
  </si>
  <si>
    <t>4.3</t>
  </si>
  <si>
    <t>Caixa de passagem de alvenaria de blocos de concreto 9x19x39cm, dimensões de 50x50x50cm, com revestimento interno em chapisco e reboco, tampa de concreto esp.5cm e lastro de brita 5 cm</t>
  </si>
  <si>
    <t>5.0</t>
  </si>
  <si>
    <t>COTAÇÃO</t>
  </si>
  <si>
    <t>-</t>
  </si>
  <si>
    <t>FORNECIMENTO DE GEOCOMPOSTO DE PVC DE 1,7 MM DE ESPESSURA INCLUSIVE ASSISTENCIA TÉCNICA PARA APLICAÇÃO CONFORME NBR - 12569 E NRB 12824 E A ASTM D7924533 E  D7924833</t>
  </si>
  <si>
    <t>021517</t>
  </si>
  <si>
    <t>ACO CA-50 DE 8.0MM</t>
  </si>
  <si>
    <t>00007158</t>
  </si>
  <si>
    <t>TELA DE ARAME GALV QUADRANGULAR / LOSANGULAR, FIO 2,77 MM (12 BWG),</t>
  </si>
  <si>
    <t>6.0</t>
  </si>
  <si>
    <t>6.1</t>
  </si>
  <si>
    <t>COMP.</t>
  </si>
  <si>
    <t>APLICAÇÃO DO GEOCOMPOSTO DE PVC, INCLUSIVE COLAGEM DAS MANTAS</t>
  </si>
  <si>
    <t>6.2</t>
  </si>
  <si>
    <t>2</t>
  </si>
  <si>
    <t>CHAPISCO PROJETADO COM ARGAMASSA CIMENTO E AREIA MÉDIA OU GROSSA, LAVADA, TRAÇO 1:4, ADITIVADO, ESPESSURA MÍNIMA 5MM (PROTEÇÃO MECÂNICA)</t>
  </si>
  <si>
    <t>6.3</t>
  </si>
  <si>
    <t>3</t>
  </si>
  <si>
    <t>PINTURA PROJETADA ACRÍLICA EM PISO CIMENTADO UMA DEMÃO COM UTILIZAÇÃO DE PISTOLA MOTORIZADA</t>
  </si>
  <si>
    <t>6.4</t>
  </si>
  <si>
    <t>Fornecimento, preparo e aplicação de concreto Fck=15 MPa (brita 1 e 2) - (5% de perdas já incluído no custo)</t>
  </si>
  <si>
    <t>7.0</t>
  </si>
  <si>
    <t>SERVIÇOS COMPLEMENTARES</t>
  </si>
  <si>
    <t>7.1</t>
  </si>
  <si>
    <t>Corrimão em tubo de ferro galvanizado diam. 2" com chumbadores a cada 1.5m</t>
  </si>
  <si>
    <t>7.2</t>
  </si>
  <si>
    <t>7.3</t>
  </si>
  <si>
    <t>8.0</t>
  </si>
  <si>
    <t>ADMINISTRAÇÃO DA OBRA</t>
  </si>
  <si>
    <t>8.1</t>
  </si>
  <si>
    <t>ADMINISTRAÇÃO LOCAL (A ADMINISTRAÇÃO LOCAL NÃO É PASSIVEL DE ADITIVO E SERÁ PAGO PROPORCIONALMENTE AO ANDAMENTO DAS OBRAS)</t>
  </si>
  <si>
    <t>%</t>
  </si>
  <si>
    <t xml:space="preserve">TOTAL GERAL </t>
  </si>
  <si>
    <t>BANDEIRANTES</t>
  </si>
  <si>
    <t>BAIRRO: BANDEIRANTES</t>
  </si>
  <si>
    <t>FONTE: IOPES MARÇO 2019 / DER -ES 2019/ SINAPI MARÇO 2019</t>
  </si>
  <si>
    <t>APARECIDA</t>
  </si>
  <si>
    <t>BAIRRO: APARECIDA</t>
  </si>
  <si>
    <t xml:space="preserve">   DATA ELABORAÇÃO: 20 DE MAIO DE 2019</t>
  </si>
  <si>
    <t>TRANSPORTE HORIZONTAL, MASSA/GRANEL, JERICA 90L, 30M. AF_06/2014</t>
  </si>
  <si>
    <t>CANALETA EM ALVENARIA 40X40CM , COM FORMA RETANGULAR inclusive caiação, piso em concreto não estrutural.</t>
  </si>
  <si>
    <t>Administração Local</t>
  </si>
  <si>
    <t>CONJUNTO HABITACIONAL SANTO ANTÔNIO DAS QUEIMADAS - JUREMA/PE</t>
  </si>
  <si>
    <t>CONTRUÇÃO DO ACESSO AO CONJUNTO HABITACIONAL ST ANTÔNIO DAS QUEIMADAS</t>
  </si>
  <si>
    <t>UNID.</t>
  </si>
  <si>
    <t>HORAS</t>
  </si>
  <si>
    <t>ÍNDICE</t>
  </si>
  <si>
    <t>PREÇO TOTAL</t>
  </si>
  <si>
    <t>DESONERADO</t>
  </si>
  <si>
    <t>ONERADO</t>
  </si>
  <si>
    <t>EQUIPE TÉCNICA</t>
  </si>
  <si>
    <t>SINAPI 04/2016</t>
  </si>
  <si>
    <t>ENGENHEIRO CIVIL DE OBRA JUNIOR COM ENCARGOS COMPLEMENTARES</t>
  </si>
  <si>
    <t>mês</t>
  </si>
  <si>
    <t>ENCARREGADO GERAL DE OBRAS COM ENCARGOS COMPLEMENTARES</t>
  </si>
  <si>
    <t>TOPOGRAFO COM ENCARGOS COMPLEMENTARES</t>
  </si>
  <si>
    <t>horas</t>
  </si>
  <si>
    <t>1.4</t>
  </si>
  <si>
    <t>AUXILIAR DE TOPÓGRAFO COM ENCARGOS COMPLEMENTARES</t>
  </si>
  <si>
    <t>EQUIPE ADMINISTRATIVA</t>
  </si>
  <si>
    <t>VIGIA NOTURNO COM ENCARGOS COMPLEMENTARES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</si>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</sst>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\-??_);_(@_)"/>
    <numFmt numFmtId="165" formatCode="_(&quot;R$&quot;* #,##0.00_);_(&quot;R$&quot;* \(#,##0.00\);_(&quot;R$&quot;* \-??_);_(@_)"/>
    <numFmt numFmtId="166" formatCode="_-&quot;R$ &quot;* #,##0.00_-;&quot;-R$ &quot;* #,##0.00_-;_-&quot;R$ &quot;* \-??_-;_-@_-"/>
    <numFmt numFmtId="167" formatCode="_(* #,##0.00_);_(* \(#,##0.00\);_(* \-??_);_(@_)"/>
    <numFmt numFmtId="168" formatCode="_-* #,##0.00_-;\-* #,##0.00_-;_-* \-??_-;_-@_-"/>
    <numFmt numFmtId="169" formatCode="&quot;R$ &quot;#,##0.00"/>
  </numFmts>
  <fonts count="51">
    <font>
      <sz val="11"/>
      <color rgb="FF000000"/>
      <name val="Calibri"/>
      <charset val="134"/>
    </font>
    <font>
      <sz val="11"/>
      <color rgb="FF000000"/>
      <name val="Calibri"/>
      <charset val="1"/>
    </font>
    <font>
      <sz val="11"/>
      <color rgb="FFFFFFFF"/>
      <name val="Calibri"/>
      <charset val="1"/>
    </font>
    <font>
      <sz val="11"/>
      <color rgb="FF008000"/>
      <name val="Calibri"/>
      <charset val="1"/>
    </font>
    <font>
      <b/>
      <sz val="11"/>
      <color rgb="FFFF0000"/>
      <name val="Calibri"/>
      <charset val="1"/>
    </font>
    <font>
      <b/>
      <sz val="11"/>
      <color rgb="FFFFFFFF"/>
      <name val="Calibri"/>
      <charset val="1"/>
    </font>
    <font>
      <sz val="11"/>
      <color rgb="FFFF0000"/>
      <name val="Calibri"/>
      <charset val="1"/>
    </font>
    <font>
      <sz val="11"/>
      <color rgb="FF333399"/>
      <name val="Calibri"/>
      <charset val="1"/>
    </font>
    <font>
      <sz val="10"/>
      <name val="Arial"/>
      <charset val="204"/>
    </font>
    <font>
      <sz val="11"/>
      <color rgb="FF800080"/>
      <name val="Calibri"/>
      <charset val="1"/>
    </font>
    <font>
      <sz val="10"/>
      <name val="Arial"/>
      <charset val="1"/>
    </font>
    <font>
      <sz val="11"/>
      <color rgb="FF808000"/>
      <name val="Calibri"/>
      <charset val="1"/>
    </font>
    <font>
      <sz val="10"/>
      <color rgb="FF000000"/>
      <name val="Times New Roman"/>
      <family val="1"/>
      <charset val="1"/>
    </font>
    <font>
      <sz val="10"/>
      <color rgb="FF000000"/>
      <name val="MS Sans Serif"/>
      <charset val="134"/>
    </font>
    <font>
      <b/>
      <sz val="11"/>
      <color rgb="FF333333"/>
      <name val="Calibri"/>
      <charset val="1"/>
    </font>
    <font>
      <i/>
      <sz val="11"/>
      <color rgb="FF808080"/>
      <name val="Calibri"/>
      <charset val="1"/>
    </font>
    <font>
      <b/>
      <sz val="11"/>
      <color rgb="FF000000"/>
      <name val="Calibri"/>
      <charset val="1"/>
    </font>
    <font>
      <b/>
      <sz val="15"/>
      <color rgb="FF333399"/>
      <name val="Calibri"/>
      <charset val="1"/>
    </font>
    <font>
      <b/>
      <sz val="13"/>
      <color rgb="FF333399"/>
      <name val="Calibri"/>
      <charset val="1"/>
    </font>
    <font>
      <b/>
      <sz val="11"/>
      <color rgb="FF333399"/>
      <name val="Calibri"/>
      <charset val="1"/>
    </font>
    <font>
      <b/>
      <sz val="18"/>
      <color rgb="FF3366FF"/>
      <name val="Cambria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4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1"/>
      <name val="Calibri"/>
      <charset val="134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FF0000"/>
      <name val="Arial"/>
      <charset val="1"/>
    </font>
    <font>
      <b/>
      <sz val="18"/>
      <name val="Calibri"/>
      <charset val="1"/>
    </font>
    <font>
      <b/>
      <sz val="16"/>
      <name val="Calibri"/>
      <charset val="1"/>
    </font>
    <font>
      <b/>
      <sz val="12"/>
      <name val="Calibri"/>
      <charset val="1"/>
    </font>
    <font>
      <b/>
      <sz val="10"/>
      <name val="Calibri"/>
      <charset val="1"/>
    </font>
    <font>
      <b/>
      <sz val="14"/>
      <name val="Calibri"/>
      <charset val="1"/>
    </font>
    <font>
      <b/>
      <sz val="11"/>
      <name val="Arial"/>
      <charset val="1"/>
    </font>
    <font>
      <b/>
      <sz val="10"/>
      <name val="Arial"/>
      <charset val="1"/>
    </font>
    <font>
      <sz val="8"/>
      <color rgb="FFFF0000"/>
      <name val="Calibri"/>
      <charset val="1"/>
    </font>
    <font>
      <b/>
      <sz val="10"/>
      <color rgb="FF000000"/>
      <name val="Calibri"/>
      <charset val="1"/>
    </font>
    <font>
      <sz val="10"/>
      <color rgb="FF000000"/>
      <name val="Calibri"/>
      <charset val="1"/>
    </font>
    <font>
      <sz val="10"/>
      <name val="Calibri"/>
      <charset val="1"/>
    </font>
    <font>
      <sz val="11"/>
      <name val="Calibri"/>
      <charset val="1"/>
    </font>
    <font>
      <sz val="12"/>
      <name val="Calibri"/>
      <charset val="1"/>
    </font>
    <font>
      <sz val="12"/>
      <color rgb="FF000000"/>
      <name val="Calibri"/>
      <charset val="1"/>
    </font>
    <font>
      <sz val="10"/>
      <color rgb="FF000000"/>
      <name val="Arial"/>
      <charset val="1"/>
    </font>
    <font>
      <sz val="11"/>
      <name val="Arial"/>
      <charset val="1"/>
    </font>
    <font>
      <sz val="11"/>
      <color rgb="FF000000"/>
      <name val="Calibri"/>
      <charset val="134"/>
    </font>
  </fonts>
  <fills count="30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EBF1DE"/>
        <bgColor rgb="FFDBEEF4"/>
      </patternFill>
    </fill>
    <fill>
      <patternFill patternType="solid">
        <fgColor rgb="FFDBEEF4"/>
        <bgColor rgb="FFDCE6F2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FFCC99"/>
        <bgColor rgb="FFFCD5B5"/>
      </patternFill>
    </fill>
    <fill>
      <patternFill patternType="solid">
        <fgColor rgb="FFCCFFFF"/>
        <bgColor rgb="FFDBEEF4"/>
      </patternFill>
    </fill>
    <fill>
      <patternFill patternType="solid">
        <fgColor rgb="FFB9CDE5"/>
        <bgColor rgb="FFB7DEE8"/>
      </patternFill>
    </fill>
    <fill>
      <patternFill patternType="solid">
        <fgColor rgb="FFB7DEE8"/>
        <bgColor rgb="FFB9CDE5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6600"/>
        <bgColor rgb="FFFF8080"/>
      </patternFill>
    </fill>
    <fill>
      <patternFill patternType="solid">
        <fgColor rgb="FFFFCC00"/>
        <bgColor rgb="FFFFCC99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CC99FF"/>
        <bgColor rgb="FFFF99CC"/>
      </patternFill>
    </fill>
    <fill>
      <patternFill patternType="solid">
        <fgColor rgb="FF003366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FFFF"/>
      </patternFill>
    </fill>
    <fill>
      <patternFill patternType="solid">
        <fgColor rgb="FFFF0000"/>
        <bgColor rgb="FF993300"/>
      </patternFill>
    </fill>
    <fill>
      <patternFill patternType="solid">
        <fgColor rgb="FFD9D9D9"/>
        <bgColor rgb="FFDCE6F2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CD5B5"/>
        <bgColor rgb="FFFFCC99"/>
      </patternFill>
    </fill>
    <fill>
      <patternFill patternType="solid">
        <fgColor rgb="FF8EB4E3"/>
        <bgColor rgb="FF99CCFF"/>
      </patternFill>
    </fill>
    <fill>
      <patternFill patternType="solid">
        <fgColor rgb="FFCCFFCC"/>
        <bgColor rgb="FFCCFFFF"/>
      </patternFill>
    </fill>
  </fills>
  <borders count="4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003366"/>
      </top>
      <bottom style="double">
        <color rgb="FF003366"/>
      </bottom>
      <diagonal/>
    </border>
    <border>
      <left/>
      <right/>
      <top/>
      <bottom style="thick">
        <color rgb="FF003366"/>
      </bottom>
      <diagonal/>
    </border>
    <border>
      <left/>
      <right/>
      <top/>
      <bottom style="thick">
        <color rgb="FFCCFFFF"/>
      </bottom>
      <diagonal/>
    </border>
    <border>
      <left/>
      <right/>
      <top/>
      <bottom style="medium">
        <color rgb="FFCC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4">
    <xf numFmtId="0" fontId="0" fillId="0" borderId="0"/>
    <xf numFmtId="168" fontId="50" fillId="0" borderId="0" applyBorder="0" applyProtection="0"/>
    <xf numFmtId="166" fontId="50" fillId="0" borderId="0" applyBorder="0" applyProtection="0"/>
    <xf numFmtId="9" fontId="50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7" borderId="0" applyBorder="0" applyProtection="0"/>
    <xf numFmtId="0" fontId="1" fillId="10" borderId="0" applyBorder="0" applyProtection="0"/>
    <xf numFmtId="0" fontId="1" fillId="11" borderId="0" applyBorder="0" applyProtection="0"/>
    <xf numFmtId="0" fontId="1" fillId="9" borderId="0" applyBorder="0" applyProtection="0"/>
    <xf numFmtId="0" fontId="1" fillId="6" borderId="0" applyBorder="0" applyProtection="0"/>
    <xf numFmtId="0" fontId="1" fillId="12" borderId="0" applyBorder="0" applyProtection="0"/>
    <xf numFmtId="0" fontId="1" fillId="13" borderId="0" applyBorder="0" applyProtection="0"/>
    <xf numFmtId="0" fontId="1" fillId="9" borderId="0" applyBorder="0" applyProtection="0"/>
    <xf numFmtId="0" fontId="1" fillId="7" borderId="0" applyBorder="0" applyProtection="0"/>
    <xf numFmtId="0" fontId="2" fillId="9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3" borderId="0" applyBorder="0" applyProtection="0"/>
    <xf numFmtId="0" fontId="2" fillId="9" borderId="0" applyBorder="0" applyProtection="0"/>
    <xf numFmtId="0" fontId="2" fillId="6" borderId="0" applyBorder="0" applyProtection="0"/>
    <xf numFmtId="0" fontId="3" fillId="9" borderId="0" applyBorder="0" applyProtection="0"/>
    <xf numFmtId="0" fontId="4" fillId="16" borderId="1" applyProtection="0"/>
    <xf numFmtId="0" fontId="5" fillId="17" borderId="2" applyProtection="0"/>
    <xf numFmtId="0" fontId="6" fillId="0" borderId="3" applyProtection="0"/>
    <xf numFmtId="0" fontId="7" fillId="12" borderId="1" applyProtection="0"/>
    <xf numFmtId="0" fontId="8" fillId="0" borderId="0"/>
    <xf numFmtId="0" fontId="9" fillId="18" borderId="0" applyBorder="0" applyProtection="0"/>
    <xf numFmtId="164" fontId="50" fillId="0" borderId="0" applyBorder="0" applyProtection="0"/>
    <xf numFmtId="165" fontId="10" fillId="0" borderId="0" applyBorder="0" applyProtection="0"/>
    <xf numFmtId="166" fontId="50" fillId="0" borderId="0" applyBorder="0" applyProtection="0"/>
    <xf numFmtId="0" fontId="11" fillId="12" borderId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50" fillId="7" borderId="4" applyProtection="0"/>
    <xf numFmtId="9" fontId="50" fillId="0" borderId="0" applyBorder="0" applyProtection="0"/>
    <xf numFmtId="9" fontId="50" fillId="0" borderId="0" applyBorder="0" applyProtection="0"/>
    <xf numFmtId="0" fontId="14" fillId="16" borderId="5" applyProtection="0"/>
    <xf numFmtId="167" fontId="50" fillId="0" borderId="0" applyBorder="0" applyProtection="0"/>
    <xf numFmtId="167" fontId="50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16" fillId="0" borderId="6" applyProtection="0"/>
    <xf numFmtId="0" fontId="17" fillId="0" borderId="7" applyProtection="0"/>
    <xf numFmtId="0" fontId="18" fillId="0" borderId="8" applyProtection="0"/>
    <xf numFmtId="0" fontId="19" fillId="0" borderId="9" applyProtection="0"/>
    <xf numFmtId="0" fontId="19" fillId="0" borderId="0" applyBorder="0" applyProtection="0"/>
    <xf numFmtId="0" fontId="20" fillId="0" borderId="0" applyBorder="0" applyProtection="0"/>
    <xf numFmtId="167" fontId="50" fillId="0" borderId="0" applyBorder="0" applyProtection="0"/>
    <xf numFmtId="167" fontId="50" fillId="0" borderId="0" applyBorder="0" applyProtection="0"/>
    <xf numFmtId="168" fontId="50" fillId="0" borderId="0" applyBorder="0" applyProtection="0"/>
    <xf numFmtId="0" fontId="2" fillId="19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</cellStyleXfs>
  <cellXfs count="255">
    <xf numFmtId="0" fontId="0" fillId="0" borderId="0" xfId="0"/>
    <xf numFmtId="0" fontId="21" fillId="16" borderId="0" xfId="40" applyFont="1" applyFill="1" applyAlignment="1">
      <alignment vertical="center"/>
    </xf>
    <xf numFmtId="0" fontId="21" fillId="16" borderId="0" xfId="40" applyFont="1" applyFill="1" applyAlignment="1">
      <alignment horizontal="center" vertical="center"/>
    </xf>
    <xf numFmtId="168" fontId="21" fillId="16" borderId="0" xfId="2" applyNumberFormat="1" applyFont="1" applyFill="1" applyBorder="1" applyAlignment="1" applyProtection="1">
      <alignment horizontal="center" vertical="center"/>
    </xf>
    <xf numFmtId="168" fontId="21" fillId="16" borderId="0" xfId="40" applyNumberFormat="1" applyFont="1" applyFill="1" applyAlignment="1">
      <alignment vertical="center"/>
    </xf>
    <xf numFmtId="168" fontId="21" fillId="16" borderId="0" xfId="1" applyFont="1" applyFill="1" applyBorder="1" applyAlignment="1" applyProtection="1">
      <alignment vertical="center"/>
    </xf>
    <xf numFmtId="0" fontId="22" fillId="16" borderId="0" xfId="0" applyFont="1" applyFill="1"/>
    <xf numFmtId="168" fontId="25" fillId="16" borderId="0" xfId="1" applyFont="1" applyFill="1" applyBorder="1" applyAlignment="1" applyProtection="1">
      <alignment vertical="center" wrapText="1"/>
    </xf>
    <xf numFmtId="0" fontId="25" fillId="16" borderId="0" xfId="0" applyFont="1" applyFill="1" applyAlignment="1">
      <alignment vertical="center" wrapText="1"/>
    </xf>
    <xf numFmtId="1" fontId="26" fillId="23" borderId="10" xfId="40" applyNumberFormat="1" applyFont="1" applyFill="1" applyBorder="1" applyAlignment="1">
      <alignment horizontal="center" vertical="center" wrapText="1"/>
    </xf>
    <xf numFmtId="0" fontId="26" fillId="23" borderId="10" xfId="49" applyFont="1" applyFill="1" applyBorder="1" applyAlignment="1">
      <alignment vertical="center"/>
    </xf>
    <xf numFmtId="169" fontId="26" fillId="23" borderId="10" xfId="2" applyNumberFormat="1" applyFont="1" applyFill="1" applyBorder="1" applyAlignment="1" applyProtection="1">
      <alignment horizontal="right" vertical="center" wrapText="1"/>
    </xf>
    <xf numFmtId="1" fontId="22" fillId="16" borderId="10" xfId="40" applyNumberFormat="1" applyFont="1" applyFill="1" applyBorder="1" applyAlignment="1">
      <alignment horizontal="center" vertical="center" wrapText="1"/>
    </xf>
    <xf numFmtId="49" fontId="22" fillId="16" borderId="10" xfId="40" applyNumberFormat="1" applyFont="1" applyFill="1" applyBorder="1" applyAlignment="1">
      <alignment horizontal="center" vertical="center" wrapText="1"/>
    </xf>
    <xf numFmtId="0" fontId="22" fillId="16" borderId="10" xfId="49" applyFont="1" applyFill="1" applyBorder="1" applyAlignment="1">
      <alignment horizontal="left" vertical="center" wrapText="1"/>
    </xf>
    <xf numFmtId="0" fontId="22" fillId="16" borderId="10" xfId="49" applyFont="1" applyFill="1" applyBorder="1" applyAlignment="1">
      <alignment horizontal="right" vertical="center"/>
    </xf>
    <xf numFmtId="2" fontId="22" fillId="16" borderId="10" xfId="2" applyNumberFormat="1" applyFont="1" applyFill="1" applyBorder="1" applyAlignment="1" applyProtection="1">
      <alignment horizontal="right" vertical="center" wrapText="1"/>
    </xf>
    <xf numFmtId="169" fontId="21" fillId="16" borderId="10" xfId="2" applyNumberFormat="1" applyFont="1" applyFill="1" applyBorder="1" applyAlignment="1" applyProtection="1">
      <alignment horizontal="right" vertical="center" wrapText="1"/>
    </xf>
    <xf numFmtId="169" fontId="25" fillId="16" borderId="10" xfId="2" applyNumberFormat="1" applyFont="1" applyFill="1" applyBorder="1" applyAlignment="1" applyProtection="1">
      <alignment horizontal="righ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27" fillId="0" borderId="10" xfId="0" applyFont="1" applyBorder="1"/>
    <xf numFmtId="1" fontId="22" fillId="23" borderId="10" xfId="40" applyNumberFormat="1" applyFont="1" applyFill="1" applyBorder="1" applyAlignment="1">
      <alignment horizontal="center" vertical="center" wrapText="1"/>
    </xf>
    <xf numFmtId="0" fontId="0" fillId="23" borderId="10" xfId="0" applyFill="1" applyBorder="1" applyAlignment="1">
      <alignment horizontal="center" vertical="center"/>
    </xf>
    <xf numFmtId="0" fontId="28" fillId="23" borderId="10" xfId="0" applyFont="1" applyFill="1" applyBorder="1" applyAlignment="1">
      <alignment horizontal="left" wrapText="1"/>
    </xf>
    <xf numFmtId="169" fontId="25" fillId="23" borderId="10" xfId="2" applyNumberFormat="1" applyFont="1" applyFill="1" applyBorder="1" applyAlignment="1" applyProtection="1">
      <alignment horizontal="right" vertical="center" wrapText="1"/>
    </xf>
    <xf numFmtId="0" fontId="21" fillId="23" borderId="0" xfId="40" applyFont="1" applyFill="1" applyAlignment="1">
      <alignment vertical="center"/>
    </xf>
    <xf numFmtId="0" fontId="22" fillId="23" borderId="0" xfId="0" applyFont="1" applyFill="1"/>
    <xf numFmtId="49" fontId="21" fillId="16" borderId="10" xfId="1" applyNumberFormat="1" applyFont="1" applyFill="1" applyBorder="1" applyAlignment="1" applyProtection="1">
      <alignment horizontal="center" vertical="center"/>
    </xf>
    <xf numFmtId="0" fontId="21" fillId="16" borderId="10" xfId="0" applyFont="1" applyFill="1" applyBorder="1" applyAlignment="1">
      <alignment vertical="center" wrapText="1"/>
    </xf>
    <xf numFmtId="0" fontId="21" fillId="16" borderId="10" xfId="0" applyFont="1" applyFill="1" applyBorder="1" applyAlignment="1">
      <alignment horizontal="right" vertical="center" wrapText="1"/>
    </xf>
    <xf numFmtId="2" fontId="21" fillId="16" borderId="10" xfId="2" applyNumberFormat="1" applyFont="1" applyFill="1" applyBorder="1" applyAlignment="1" applyProtection="1">
      <alignment horizontal="right" vertical="center" wrapText="1"/>
    </xf>
    <xf numFmtId="0" fontId="25" fillId="23" borderId="10" xfId="0" applyFont="1" applyFill="1" applyBorder="1" applyAlignment="1">
      <alignment horizontal="center" vertical="center" wrapText="1"/>
    </xf>
    <xf numFmtId="0" fontId="21" fillId="23" borderId="10" xfId="50" applyFont="1" applyFill="1" applyBorder="1" applyAlignment="1">
      <alignment horizontal="center" vertical="center"/>
    </xf>
    <xf numFmtId="0" fontId="21" fillId="16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right" vertical="center"/>
    </xf>
    <xf numFmtId="0" fontId="21" fillId="16" borderId="10" xfId="40" applyFont="1" applyFill="1" applyBorder="1" applyAlignment="1">
      <alignment horizontal="left" vertical="center" wrapText="1"/>
    </xf>
    <xf numFmtId="0" fontId="29" fillId="0" borderId="10" xfId="0" applyFont="1" applyBorder="1" applyAlignment="1">
      <alignment wrapText="1"/>
    </xf>
    <xf numFmtId="0" fontId="29" fillId="0" borderId="10" xfId="0" applyFont="1" applyBorder="1"/>
    <xf numFmtId="2" fontId="22" fillId="16" borderId="10" xfId="49" applyNumberFormat="1" applyFont="1" applyFill="1" applyBorder="1" applyAlignment="1">
      <alignment horizontal="right" vertical="center"/>
    </xf>
    <xf numFmtId="0" fontId="0" fillId="16" borderId="10" xfId="0" applyFill="1" applyBorder="1" applyAlignment="1">
      <alignment horizontal="center" vertical="center"/>
    </xf>
    <xf numFmtId="0" fontId="29" fillId="16" borderId="10" xfId="0" applyFont="1" applyFill="1" applyBorder="1" applyAlignment="1">
      <alignment horizontal="center" vertical="center"/>
    </xf>
    <xf numFmtId="49" fontId="21" fillId="16" borderId="10" xfId="40" applyNumberFormat="1" applyFont="1" applyFill="1" applyBorder="1" applyAlignment="1">
      <alignment horizontal="center" vertical="center"/>
    </xf>
    <xf numFmtId="0" fontId="21" fillId="16" borderId="10" xfId="40" applyFont="1" applyFill="1" applyBorder="1" applyAlignment="1">
      <alignment horizontal="justify" vertical="center" wrapText="1"/>
    </xf>
    <xf numFmtId="2" fontId="22" fillId="16" borderId="10" xfId="4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168" fontId="21" fillId="16" borderId="10" xfId="2" applyNumberFormat="1" applyFont="1" applyFill="1" applyBorder="1" applyAlignment="1" applyProtection="1">
      <alignment horizontal="right" vertical="center" wrapText="1"/>
    </xf>
    <xf numFmtId="0" fontId="25" fillId="23" borderId="10" xfId="40" applyFont="1" applyFill="1" applyBorder="1" applyAlignment="1">
      <alignment vertical="center"/>
    </xf>
    <xf numFmtId="0" fontId="25" fillId="23" borderId="10" xfId="40" applyFont="1" applyFill="1" applyBorder="1" applyAlignment="1">
      <alignment horizontal="right" vertical="center"/>
    </xf>
    <xf numFmtId="168" fontId="25" fillId="23" borderId="10" xfId="2" applyNumberFormat="1" applyFont="1" applyFill="1" applyBorder="1" applyAlignment="1" applyProtection="1">
      <alignment horizontal="right" vertical="center"/>
    </xf>
    <xf numFmtId="168" fontId="25" fillId="23" borderId="10" xfId="40" applyNumberFormat="1" applyFont="1" applyFill="1" applyBorder="1" applyAlignment="1">
      <alignment horizontal="right" vertical="center"/>
    </xf>
    <xf numFmtId="168" fontId="25" fillId="23" borderId="0" xfId="1" applyFont="1" applyFill="1" applyBorder="1" applyAlignment="1" applyProtection="1">
      <alignment vertical="center"/>
    </xf>
    <xf numFmtId="0" fontId="25" fillId="23" borderId="0" xfId="40" applyFont="1" applyFill="1" applyAlignment="1">
      <alignment vertical="center"/>
    </xf>
    <xf numFmtId="0" fontId="26" fillId="23" borderId="0" xfId="0" applyFont="1" applyFill="1"/>
    <xf numFmtId="0" fontId="28" fillId="0" borderId="10" xfId="0" applyFont="1" applyBorder="1" applyAlignment="1">
      <alignment horizontal="center"/>
    </xf>
    <xf numFmtId="0" fontId="28" fillId="0" borderId="10" xfId="0" applyFont="1" applyBorder="1"/>
    <xf numFmtId="10" fontId="0" fillId="0" borderId="10" xfId="0" applyNumberFormat="1" applyBorder="1"/>
    <xf numFmtId="9" fontId="50" fillId="0" borderId="10" xfId="3" applyBorder="1" applyProtection="1"/>
    <xf numFmtId="0" fontId="26" fillId="16" borderId="10" xfId="49" applyFont="1" applyFill="1" applyBorder="1" applyAlignment="1">
      <alignment vertical="center"/>
    </xf>
    <xf numFmtId="169" fontId="26" fillId="16" borderId="10" xfId="2" applyNumberFormat="1" applyFont="1" applyFill="1" applyBorder="1" applyAlignment="1" applyProtection="1">
      <alignment horizontal="right" vertical="center" wrapText="1"/>
    </xf>
    <xf numFmtId="166" fontId="50" fillId="0" borderId="10" xfId="2" applyBorder="1" applyProtection="1"/>
    <xf numFmtId="0" fontId="0" fillId="16" borderId="0" xfId="0" applyFill="1"/>
    <xf numFmtId="0" fontId="28" fillId="16" borderId="10" xfId="0" applyFont="1" applyFill="1" applyBorder="1" applyAlignment="1">
      <alignment horizontal="left" wrapText="1"/>
    </xf>
    <xf numFmtId="0" fontId="28" fillId="0" borderId="10" xfId="0" applyFont="1" applyBorder="1" applyAlignment="1">
      <alignment horizontal="left"/>
    </xf>
    <xf numFmtId="166" fontId="0" fillId="24" borderId="10" xfId="0" applyNumberFormat="1" applyFill="1" applyBorder="1"/>
    <xf numFmtId="168" fontId="0" fillId="24" borderId="10" xfId="0" applyNumberFormat="1" applyFill="1" applyBorder="1"/>
    <xf numFmtId="0" fontId="10" fillId="0" borderId="0" xfId="40" applyAlignment="1">
      <alignment vertical="center"/>
    </xf>
    <xf numFmtId="0" fontId="10" fillId="0" borderId="0" xfId="40" applyAlignment="1">
      <alignment horizontal="center" vertical="center"/>
    </xf>
    <xf numFmtId="168" fontId="10" fillId="0" borderId="0" xfId="40" applyNumberFormat="1" applyAlignment="1">
      <alignment vertical="center"/>
    </xf>
    <xf numFmtId="0" fontId="33" fillId="0" borderId="0" xfId="40" applyFont="1" applyAlignment="1">
      <alignment vertical="center"/>
    </xf>
    <xf numFmtId="2" fontId="10" fillId="0" borderId="0" xfId="40" applyNumberFormat="1" applyAlignment="1">
      <alignment vertical="center"/>
    </xf>
    <xf numFmtId="0" fontId="35" fillId="25" borderId="12" xfId="40" applyFont="1" applyFill="1" applyBorder="1" applyAlignment="1">
      <alignment vertical="center"/>
    </xf>
    <xf numFmtId="0" fontId="35" fillId="25" borderId="13" xfId="40" applyFont="1" applyFill="1" applyBorder="1" applyAlignment="1">
      <alignment vertical="center"/>
    </xf>
    <xf numFmtId="10" fontId="37" fillId="26" borderId="10" xfId="3" applyNumberFormat="1" applyFont="1" applyFill="1" applyBorder="1" applyAlignment="1" applyProtection="1">
      <alignment vertical="center" wrapText="1"/>
    </xf>
    <xf numFmtId="0" fontId="38" fillId="25" borderId="12" xfId="40" applyFont="1" applyFill="1" applyBorder="1" applyAlignment="1">
      <alignment vertical="center" wrapText="1"/>
    </xf>
    <xf numFmtId="0" fontId="38" fillId="25" borderId="13" xfId="40" applyFont="1" applyFill="1" applyBorder="1" applyAlignment="1">
      <alignment vertical="center" wrapText="1"/>
    </xf>
    <xf numFmtId="0" fontId="38" fillId="25" borderId="15" xfId="40" applyFont="1" applyFill="1" applyBorder="1" applyAlignment="1">
      <alignment vertical="center" wrapText="1"/>
    </xf>
    <xf numFmtId="0" fontId="38" fillId="25" borderId="16" xfId="40" applyFont="1" applyFill="1" applyBorder="1" applyAlignment="1">
      <alignment vertical="center" wrapText="1"/>
    </xf>
    <xf numFmtId="168" fontId="10" fillId="27" borderId="19" xfId="1" applyFont="1" applyFill="1" applyBorder="1" applyAlignment="1" applyProtection="1">
      <alignment vertical="center"/>
    </xf>
    <xf numFmtId="168" fontId="40" fillId="27" borderId="13" xfId="1" applyFont="1" applyFill="1" applyBorder="1" applyAlignment="1" applyProtection="1">
      <alignment horizontal="right" vertical="center"/>
    </xf>
    <xf numFmtId="49" fontId="10" fillId="27" borderId="20" xfId="40" applyNumberFormat="1" applyFill="1" applyBorder="1" applyAlignment="1">
      <alignment vertical="center" wrapText="1"/>
    </xf>
    <xf numFmtId="0" fontId="41" fillId="16" borderId="0" xfId="0" applyFont="1" applyFill="1" applyAlignment="1">
      <alignment horizontal="left" vertical="center" wrapText="1"/>
    </xf>
    <xf numFmtId="0" fontId="37" fillId="16" borderId="0" xfId="0" applyFont="1" applyFill="1" applyAlignment="1">
      <alignment vertical="center" wrapText="1"/>
    </xf>
    <xf numFmtId="168" fontId="10" fillId="27" borderId="21" xfId="1" applyFont="1" applyFill="1" applyBorder="1" applyAlignment="1" applyProtection="1">
      <alignment vertical="center"/>
    </xf>
    <xf numFmtId="168" fontId="10" fillId="27" borderId="0" xfId="1" applyFont="1" applyFill="1" applyBorder="1" applyAlignment="1" applyProtection="1">
      <alignment vertical="center"/>
    </xf>
    <xf numFmtId="0" fontId="10" fillId="27" borderId="22" xfId="40" applyFill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68" fontId="10" fillId="27" borderId="24" xfId="1" applyFont="1" applyFill="1" applyBorder="1" applyAlignment="1" applyProtection="1">
      <alignment vertical="center"/>
    </xf>
    <xf numFmtId="168" fontId="10" fillId="27" borderId="16" xfId="1" applyFont="1" applyFill="1" applyBorder="1" applyAlignment="1" applyProtection="1">
      <alignment vertical="center"/>
    </xf>
    <xf numFmtId="0" fontId="10" fillId="27" borderId="25" xfId="40" applyFill="1" applyBorder="1" applyAlignment="1">
      <alignment vertical="center" wrapText="1"/>
    </xf>
    <xf numFmtId="0" fontId="10" fillId="27" borderId="27" xfId="40" applyFill="1" applyBorder="1" applyAlignment="1">
      <alignment horizontal="center" vertical="center"/>
    </xf>
    <xf numFmtId="0" fontId="10" fillId="27" borderId="28" xfId="40" applyFill="1" applyBorder="1" applyAlignment="1">
      <alignment horizontal="center" vertical="center"/>
    </xf>
    <xf numFmtId="0" fontId="40" fillId="27" borderId="28" xfId="40" applyFont="1" applyFill="1" applyBorder="1" applyAlignment="1">
      <alignment horizontal="center" vertical="center"/>
    </xf>
    <xf numFmtId="0" fontId="10" fillId="27" borderId="28" xfId="40" applyFill="1" applyBorder="1" applyAlignment="1">
      <alignment horizontal="left" vertical="center" wrapText="1"/>
    </xf>
    <xf numFmtId="0" fontId="10" fillId="27" borderId="28" xfId="40" applyFill="1" applyBorder="1" applyAlignment="1">
      <alignment horizontal="center" vertical="center" wrapText="1"/>
    </xf>
    <xf numFmtId="168" fontId="40" fillId="27" borderId="28" xfId="1" applyFont="1" applyFill="1" applyBorder="1" applyAlignment="1" applyProtection="1">
      <alignment horizontal="right" vertical="center" wrapText="1"/>
    </xf>
    <xf numFmtId="1" fontId="42" fillId="28" borderId="17" xfId="40" applyNumberFormat="1" applyFont="1" applyFill="1" applyBorder="1" applyAlignment="1">
      <alignment horizontal="center" vertical="center" wrapText="1"/>
    </xf>
    <xf numFmtId="166" fontId="42" fillId="28" borderId="29" xfId="2" applyFont="1" applyFill="1" applyBorder="1" applyAlignment="1" applyProtection="1">
      <alignment horizontal="center" vertical="center" wrapText="1"/>
    </xf>
    <xf numFmtId="166" fontId="42" fillId="28" borderId="10" xfId="2" applyFont="1" applyFill="1" applyBorder="1" applyAlignment="1" applyProtection="1">
      <alignment horizontal="center" vertical="center" wrapText="1"/>
    </xf>
    <xf numFmtId="166" fontId="42" fillId="28" borderId="30" xfId="2" applyFont="1" applyFill="1" applyBorder="1" applyAlignment="1" applyProtection="1">
      <alignment horizontal="center" vertical="center" wrapText="1"/>
    </xf>
    <xf numFmtId="166" fontId="10" fillId="0" borderId="0" xfId="40" applyNumberFormat="1" applyAlignment="1">
      <alignment vertical="center"/>
    </xf>
    <xf numFmtId="1" fontId="43" fillId="16" borderId="17" xfId="40" applyNumberFormat="1" applyFont="1" applyFill="1" applyBorder="1" applyAlignment="1">
      <alignment horizontal="center" vertical="center" wrapText="1"/>
    </xf>
    <xf numFmtId="0" fontId="44" fillId="0" borderId="31" xfId="0" applyFont="1" applyBorder="1" applyAlignment="1">
      <alignment horizontal="center" vertical="center" wrapText="1"/>
    </xf>
    <xf numFmtId="49" fontId="44" fillId="0" borderId="31" xfId="1" applyNumberFormat="1" applyFont="1" applyBorder="1" applyAlignment="1" applyProtection="1">
      <alignment horizontal="center" vertical="center"/>
    </xf>
    <xf numFmtId="0" fontId="45" fillId="0" borderId="31" xfId="0" applyFont="1" applyBorder="1" applyAlignment="1">
      <alignment vertical="center" wrapText="1"/>
    </xf>
    <xf numFmtId="168" fontId="10" fillId="0" borderId="31" xfId="1" applyFont="1" applyBorder="1" applyAlignment="1" applyProtection="1">
      <alignment horizontal="center" vertical="center" wrapText="1"/>
    </xf>
    <xf numFmtId="166" fontId="10" fillId="16" borderId="19" xfId="2" applyFont="1" applyFill="1" applyBorder="1" applyAlignment="1" applyProtection="1">
      <alignment horizontal="right" vertical="center" wrapText="1"/>
    </xf>
    <xf numFmtId="166" fontId="44" fillId="16" borderId="17" xfId="2" applyFont="1" applyFill="1" applyBorder="1" applyAlignment="1" applyProtection="1">
      <alignment horizontal="right" vertical="center" wrapText="1"/>
    </xf>
    <xf numFmtId="166" fontId="37" fillId="0" borderId="17" xfId="2" applyFont="1" applyBorder="1" applyAlignment="1" applyProtection="1">
      <alignment wrapText="1"/>
    </xf>
    <xf numFmtId="0" fontId="44" fillId="0" borderId="17" xfId="0" applyFont="1" applyBorder="1" applyAlignment="1">
      <alignment horizontal="center" vertical="center" wrapText="1"/>
    </xf>
    <xf numFmtId="49" fontId="46" fillId="0" borderId="17" xfId="42" applyNumberFormat="1" applyFont="1" applyBorder="1" applyAlignment="1">
      <alignment horizontal="center" vertical="center"/>
    </xf>
    <xf numFmtId="0" fontId="45" fillId="0" borderId="17" xfId="0" applyFont="1" applyBorder="1" applyAlignment="1">
      <alignment vertical="center" wrapText="1"/>
    </xf>
    <xf numFmtId="166" fontId="10" fillId="16" borderId="17" xfId="2" applyFont="1" applyFill="1" applyBorder="1" applyAlignment="1" applyProtection="1">
      <alignment vertical="center" wrapText="1"/>
    </xf>
    <xf numFmtId="49" fontId="46" fillId="0" borderId="17" xfId="0" applyNumberFormat="1" applyFont="1" applyBorder="1" applyAlignment="1">
      <alignment horizontal="center" vertical="center"/>
    </xf>
    <xf numFmtId="0" fontId="45" fillId="16" borderId="10" xfId="50" applyFont="1" applyFill="1" applyBorder="1" applyAlignment="1">
      <alignment horizontal="justify" vertical="center" wrapText="1"/>
    </xf>
    <xf numFmtId="49" fontId="46" fillId="0" borderId="17" xfId="1" applyNumberFormat="1" applyFont="1" applyBorder="1" applyAlignment="1" applyProtection="1">
      <alignment horizontal="center" vertical="center"/>
    </xf>
    <xf numFmtId="0" fontId="46" fillId="0" borderId="17" xfId="0" applyFont="1" applyBorder="1" applyAlignment="1">
      <alignment vertical="center" wrapText="1"/>
    </xf>
    <xf numFmtId="0" fontId="44" fillId="28" borderId="17" xfId="0" applyFont="1" applyFill="1" applyBorder="1" applyAlignment="1">
      <alignment horizontal="center" vertical="center" wrapText="1"/>
    </xf>
    <xf numFmtId="0" fontId="44" fillId="28" borderId="17" xfId="50" applyFont="1" applyFill="1" applyBorder="1" applyAlignment="1">
      <alignment horizontal="center" vertical="center"/>
    </xf>
    <xf numFmtId="168" fontId="44" fillId="28" borderId="17" xfId="1" applyFont="1" applyFill="1" applyBorder="1" applyAlignment="1" applyProtection="1">
      <alignment horizontal="center" vertical="center" wrapText="1"/>
    </xf>
    <xf numFmtId="166" fontId="10" fillId="28" borderId="17" xfId="2" applyFont="1" applyFill="1" applyBorder="1" applyAlignment="1" applyProtection="1">
      <alignment vertical="center" wrapText="1"/>
    </xf>
    <xf numFmtId="166" fontId="44" fillId="28" borderId="10" xfId="2" applyFont="1" applyFill="1" applyBorder="1" applyAlignment="1" applyProtection="1">
      <alignment vertical="center" wrapText="1"/>
    </xf>
    <xf numFmtId="0" fontId="44" fillId="0" borderId="17" xfId="0" applyFont="1" applyBorder="1" applyAlignment="1">
      <alignment horizontal="center" vertical="center"/>
    </xf>
    <xf numFmtId="0" fontId="46" fillId="0" borderId="17" xfId="40" applyFont="1" applyBorder="1" applyAlignment="1">
      <alignment horizontal="left" vertical="center" wrapText="1"/>
    </xf>
    <xf numFmtId="2" fontId="44" fillId="0" borderId="17" xfId="40" applyNumberFormat="1" applyFont="1" applyBorder="1" applyAlignment="1" applyProtection="1">
      <alignment horizontal="center" vertical="center"/>
      <protection locked="0"/>
    </xf>
    <xf numFmtId="0" fontId="44" fillId="0" borderId="17" xfId="50" applyFont="1" applyBorder="1" applyAlignment="1">
      <alignment horizontal="center" vertical="center"/>
    </xf>
    <xf numFmtId="0" fontId="47" fillId="0" borderId="17" xfId="49" applyFont="1" applyBorder="1" applyAlignment="1">
      <alignment horizontal="left" vertical="center"/>
    </xf>
    <xf numFmtId="0" fontId="43" fillId="0" borderId="17" xfId="49" applyFont="1" applyBorder="1" applyAlignment="1">
      <alignment horizontal="center" vertical="center"/>
    </xf>
    <xf numFmtId="49" fontId="44" fillId="0" borderId="17" xfId="1" applyNumberFormat="1" applyFont="1" applyBorder="1" applyAlignment="1" applyProtection="1">
      <alignment horizontal="center" vertical="center"/>
    </xf>
    <xf numFmtId="0" fontId="44" fillId="0" borderId="17" xfId="40" applyFont="1" applyBorder="1" applyAlignment="1">
      <alignment horizontal="left" vertical="center" wrapText="1"/>
    </xf>
    <xf numFmtId="166" fontId="10" fillId="0" borderId="17" xfId="2" applyFont="1" applyBorder="1" applyAlignment="1" applyProtection="1">
      <alignment vertical="center" wrapText="1"/>
    </xf>
    <xf numFmtId="9" fontId="10" fillId="0" borderId="0" xfId="40" applyNumberFormat="1" applyAlignment="1">
      <alignment vertical="center"/>
    </xf>
    <xf numFmtId="0" fontId="45" fillId="0" borderId="17" xfId="50" applyFont="1" applyBorder="1" applyAlignment="1">
      <alignment horizontal="justify" vertical="center"/>
    </xf>
    <xf numFmtId="166" fontId="10" fillId="16" borderId="10" xfId="2" applyFont="1" applyFill="1" applyBorder="1" applyAlignment="1" applyProtection="1">
      <alignment horizontal="right" vertical="center"/>
    </xf>
    <xf numFmtId="0" fontId="45" fillId="16" borderId="17" xfId="50" applyFont="1" applyFill="1" applyBorder="1" applyAlignment="1">
      <alignment horizontal="justify" vertical="center" wrapText="1"/>
    </xf>
    <xf numFmtId="0" fontId="44" fillId="0" borderId="17" xfId="40" applyFont="1" applyBorder="1" applyAlignment="1">
      <alignment horizontal="center" vertical="center"/>
    </xf>
    <xf numFmtId="0" fontId="45" fillId="0" borderId="17" xfId="4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4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horizontal="center" vertical="center" wrapText="1"/>
    </xf>
    <xf numFmtId="49" fontId="10" fillId="0" borderId="17" xfId="1" applyNumberFormat="1" applyFont="1" applyBorder="1" applyAlignment="1" applyProtection="1">
      <alignment horizontal="center" vertical="center"/>
    </xf>
    <xf numFmtId="0" fontId="10" fillId="0" borderId="17" xfId="0" applyFont="1" applyBorder="1" applyAlignment="1">
      <alignment vertical="center" wrapText="1"/>
    </xf>
    <xf numFmtId="0" fontId="48" fillId="0" borderId="17" xfId="49" applyFont="1" applyBorder="1" applyAlignment="1">
      <alignment horizontal="center" vertical="center"/>
    </xf>
    <xf numFmtId="0" fontId="44" fillId="0" borderId="17" xfId="1" applyNumberFormat="1" applyFont="1" applyBorder="1" applyAlignment="1" applyProtection="1">
      <alignment horizontal="center" vertical="center"/>
    </xf>
    <xf numFmtId="0" fontId="44" fillId="0" borderId="17" xfId="0" applyFont="1" applyBorder="1" applyAlignment="1">
      <alignment horizontal="justify" vertical="top" wrapText="1"/>
    </xf>
    <xf numFmtId="0" fontId="44" fillId="0" borderId="17" xfId="42" applyFont="1" applyBorder="1" applyAlignment="1">
      <alignment horizontal="center" vertical="center"/>
    </xf>
    <xf numFmtId="0" fontId="45" fillId="0" borderId="17" xfId="42" applyFont="1" applyBorder="1" applyAlignment="1">
      <alignment horizontal="left" vertical="center" wrapText="1"/>
    </xf>
    <xf numFmtId="168" fontId="10" fillId="16" borderId="31" xfId="1" applyFont="1" applyFill="1" applyBorder="1" applyAlignment="1" applyProtection="1">
      <alignment horizontal="center" vertical="center" wrapText="1"/>
    </xf>
    <xf numFmtId="0" fontId="44" fillId="16" borderId="17" xfId="0" applyFont="1" applyFill="1" applyBorder="1" applyAlignment="1">
      <alignment horizontal="center" vertical="center" wrapText="1"/>
    </xf>
    <xf numFmtId="0" fontId="1" fillId="0" borderId="17" xfId="49" applyFont="1" applyBorder="1" applyAlignment="1">
      <alignment horizontal="center" vertical="center"/>
    </xf>
    <xf numFmtId="49" fontId="44" fillId="0" borderId="31" xfId="40" applyNumberFormat="1" applyFont="1" applyBorder="1" applyAlignment="1">
      <alignment horizontal="center" vertical="center"/>
    </xf>
    <xf numFmtId="0" fontId="45" fillId="0" borderId="31" xfId="40" applyFont="1" applyBorder="1" applyAlignment="1">
      <alignment horizontal="justify" vertical="center" wrapText="1"/>
    </xf>
    <xf numFmtId="2" fontId="43" fillId="0" borderId="31" xfId="40" applyNumberFormat="1" applyFont="1" applyBorder="1" applyAlignment="1">
      <alignment horizontal="center" vertical="center" wrapText="1"/>
    </xf>
    <xf numFmtId="166" fontId="10" fillId="16" borderId="31" xfId="2" applyFont="1" applyFill="1" applyBorder="1" applyAlignment="1" applyProtection="1">
      <alignment vertical="center" wrapText="1"/>
    </xf>
    <xf numFmtId="0" fontId="44" fillId="28" borderId="31" xfId="0" applyFont="1" applyFill="1" applyBorder="1" applyAlignment="1">
      <alignment horizontal="center" vertical="center" wrapText="1"/>
    </xf>
    <xf numFmtId="0" fontId="44" fillId="28" borderId="31" xfId="50" applyFont="1" applyFill="1" applyBorder="1" applyAlignment="1">
      <alignment horizontal="center" vertical="center"/>
    </xf>
    <xf numFmtId="168" fontId="44" fillId="28" borderId="31" xfId="1" applyFont="1" applyFill="1" applyBorder="1" applyAlignment="1" applyProtection="1">
      <alignment horizontal="center" vertical="center" wrapText="1"/>
    </xf>
    <xf numFmtId="166" fontId="10" fillId="28" borderId="31" xfId="2" applyFont="1" applyFill="1" applyBorder="1" applyAlignment="1" applyProtection="1">
      <alignment vertical="center" wrapText="1"/>
    </xf>
    <xf numFmtId="168" fontId="44" fillId="28" borderId="10" xfId="1" applyFont="1" applyFill="1" applyBorder="1" applyAlignment="1" applyProtection="1">
      <alignment vertical="center" wrapText="1"/>
    </xf>
    <xf numFmtId="166" fontId="42" fillId="28" borderId="32" xfId="2" applyFont="1" applyFill="1" applyBorder="1" applyAlignment="1" applyProtection="1">
      <alignment horizontal="center" vertical="center" wrapText="1"/>
    </xf>
    <xf numFmtId="0" fontId="37" fillId="0" borderId="0" xfId="40" applyFont="1" applyAlignment="1">
      <alignment vertical="center" wrapText="1"/>
    </xf>
    <xf numFmtId="0" fontId="37" fillId="23" borderId="0" xfId="40" applyFont="1" applyFill="1" applyAlignment="1">
      <alignment vertical="center" wrapText="1"/>
    </xf>
    <xf numFmtId="0" fontId="44" fillId="0" borderId="33" xfId="0" applyFont="1" applyBorder="1" applyAlignment="1">
      <alignment horizontal="center" vertical="center" wrapText="1"/>
    </xf>
    <xf numFmtId="0" fontId="44" fillId="0" borderId="33" xfId="50" applyFont="1" applyBorder="1" applyAlignment="1">
      <alignment horizontal="center" vertical="center"/>
    </xf>
    <xf numFmtId="0" fontId="43" fillId="0" borderId="17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/>
    </xf>
    <xf numFmtId="168" fontId="44" fillId="0" borderId="17" xfId="1" applyFont="1" applyBorder="1" applyAlignment="1" applyProtection="1">
      <alignment horizontal="center" vertical="center" wrapText="1"/>
    </xf>
    <xf numFmtId="168" fontId="46" fillId="0" borderId="29" xfId="1" applyFont="1" applyBorder="1" applyAlignment="1" applyProtection="1">
      <alignment horizontal="center" vertical="center" wrapText="1"/>
    </xf>
    <xf numFmtId="168" fontId="10" fillId="0" borderId="10" xfId="40" applyNumberFormat="1" applyBorder="1" applyAlignment="1">
      <alignment vertical="center"/>
    </xf>
    <xf numFmtId="166" fontId="42" fillId="0" borderId="30" xfId="2" applyFont="1" applyBorder="1" applyAlignment="1" applyProtection="1">
      <alignment horizontal="center" vertical="center" wrapText="1"/>
    </xf>
    <xf numFmtId="166" fontId="37" fillId="23" borderId="10" xfId="2" applyFont="1" applyFill="1" applyBorder="1" applyAlignment="1" applyProtection="1">
      <alignment vertical="center" wrapText="1"/>
    </xf>
    <xf numFmtId="168" fontId="44" fillId="0" borderId="31" xfId="1" applyFont="1" applyBorder="1" applyAlignment="1" applyProtection="1">
      <alignment horizontal="center" vertical="center" wrapText="1"/>
    </xf>
    <xf numFmtId="0" fontId="10" fillId="0" borderId="17" xfId="5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49" fillId="0" borderId="17" xfId="50" applyFont="1" applyBorder="1" applyAlignment="1">
      <alignment horizontal="justify" vertical="center"/>
    </xf>
    <xf numFmtId="0" fontId="44" fillId="0" borderId="0" xfId="0" applyFont="1" applyAlignment="1">
      <alignment horizontal="center" wrapText="1"/>
    </xf>
    <xf numFmtId="49" fontId="44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wrapText="1"/>
    </xf>
    <xf numFmtId="168" fontId="44" fillId="0" borderId="0" xfId="1" applyFont="1" applyBorder="1" applyAlignment="1" applyProtection="1">
      <alignment wrapText="1"/>
    </xf>
    <xf numFmtId="168" fontId="37" fillId="26" borderId="10" xfId="1" applyFont="1" applyFill="1" applyBorder="1" applyAlignment="1" applyProtection="1">
      <alignment horizontal="center" vertical="center" wrapText="1"/>
    </xf>
    <xf numFmtId="168" fontId="37" fillId="26" borderId="35" xfId="1" applyFont="1" applyFill="1" applyBorder="1" applyAlignment="1" applyProtection="1">
      <alignment horizontal="center" vertical="center" wrapText="1"/>
    </xf>
    <xf numFmtId="168" fontId="37" fillId="0" borderId="0" xfId="1" applyFont="1" applyBorder="1" applyAlignment="1" applyProtection="1">
      <alignment horizontal="center" wrapText="1"/>
    </xf>
    <xf numFmtId="168" fontId="37" fillId="29" borderId="0" xfId="1" applyFont="1" applyFill="1" applyBorder="1" applyAlignment="1" applyProtection="1">
      <alignment horizontal="center" wrapText="1"/>
    </xf>
    <xf numFmtId="168" fontId="37" fillId="0" borderId="0" xfId="1" applyFont="1" applyBorder="1" applyAlignment="1" applyProtection="1">
      <alignment horizontal="center" vertical="center" wrapText="1"/>
    </xf>
    <xf numFmtId="168" fontId="37" fillId="29" borderId="0" xfId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7" fillId="24" borderId="14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vertical="center" wrapText="1"/>
    </xf>
    <xf numFmtId="168" fontId="37" fillId="24" borderId="10" xfId="1" applyFont="1" applyFill="1" applyBorder="1" applyAlignment="1" applyProtection="1">
      <alignment vertical="center" wrapText="1"/>
    </xf>
    <xf numFmtId="168" fontId="37" fillId="24" borderId="35" xfId="1" applyFont="1" applyFill="1" applyBorder="1" applyAlignment="1" applyProtection="1">
      <alignment vertical="center" wrapText="1"/>
    </xf>
    <xf numFmtId="168" fontId="37" fillId="0" borderId="0" xfId="1" applyFont="1" applyBorder="1" applyAlignment="1" applyProtection="1">
      <alignment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0" xfId="42" applyFont="1" applyBorder="1" applyAlignment="1">
      <alignment horizontal="center" vertical="center" wrapText="1"/>
    </xf>
    <xf numFmtId="0" fontId="44" fillId="0" borderId="10" xfId="42" applyFont="1" applyBorder="1" applyAlignment="1">
      <alignment horizontal="left" vertical="center" wrapText="1"/>
    </xf>
    <xf numFmtId="168" fontId="44" fillId="0" borderId="10" xfId="1" applyFont="1" applyBorder="1" applyAlignment="1" applyProtection="1">
      <alignment horizontal="center" vertical="center" wrapText="1"/>
    </xf>
    <xf numFmtId="168" fontId="44" fillId="0" borderId="10" xfId="1" applyFont="1" applyBorder="1" applyAlignment="1" applyProtection="1">
      <alignment vertical="center" wrapText="1"/>
    </xf>
    <xf numFmtId="168" fontId="44" fillId="0" borderId="35" xfId="1" applyFont="1" applyBorder="1" applyAlignment="1" applyProtection="1">
      <alignment vertical="center" wrapText="1"/>
    </xf>
    <xf numFmtId="168" fontId="37" fillId="17" borderId="0" xfId="1" applyFont="1" applyFill="1" applyBorder="1" applyAlignment="1" applyProtection="1">
      <alignment vertical="center" wrapText="1"/>
    </xf>
    <xf numFmtId="0" fontId="37" fillId="17" borderId="0" xfId="0" applyFont="1" applyFill="1" applyAlignment="1">
      <alignment vertical="center" wrapText="1"/>
    </xf>
    <xf numFmtId="0" fontId="44" fillId="0" borderId="10" xfId="0" applyFont="1" applyBorder="1" applyAlignment="1">
      <alignment vertical="center" wrapText="1"/>
    </xf>
    <xf numFmtId="168" fontId="44" fillId="0" borderId="0" xfId="1" applyFont="1" applyBorder="1" applyAlignment="1" applyProtection="1">
      <alignment vertical="center" wrapText="1"/>
    </xf>
    <xf numFmtId="0" fontId="44" fillId="0" borderId="0" xfId="0" applyFont="1" applyAlignment="1">
      <alignment vertical="center" wrapText="1"/>
    </xf>
    <xf numFmtId="168" fontId="37" fillId="24" borderId="10" xfId="1" applyFont="1" applyFill="1" applyBorder="1" applyAlignment="1" applyProtection="1">
      <alignment horizontal="center" vertical="center" wrapText="1"/>
    </xf>
    <xf numFmtId="0" fontId="44" fillId="0" borderId="29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 wrapText="1"/>
    </xf>
    <xf numFmtId="0" fontId="44" fillId="0" borderId="36" xfId="0" applyFont="1" applyBorder="1" applyAlignment="1">
      <alignment vertical="center" wrapText="1"/>
    </xf>
    <xf numFmtId="168" fontId="44" fillId="0" borderId="36" xfId="1" applyFont="1" applyBorder="1" applyAlignment="1" applyProtection="1">
      <alignment horizontal="center" vertical="center" wrapText="1"/>
    </xf>
    <xf numFmtId="168" fontId="44" fillId="0" borderId="36" xfId="1" applyFont="1" applyBorder="1" applyAlignment="1" applyProtection="1">
      <alignment vertical="center" wrapText="1"/>
    </xf>
    <xf numFmtId="168" fontId="44" fillId="0" borderId="37" xfId="1" applyFont="1" applyBorder="1" applyAlignment="1" applyProtection="1">
      <alignment vertical="center" wrapText="1"/>
    </xf>
    <xf numFmtId="168" fontId="44" fillId="0" borderId="30" xfId="1" applyFont="1" applyBorder="1" applyAlignment="1" applyProtection="1">
      <alignment vertical="center" wrapText="1"/>
    </xf>
    <xf numFmtId="168" fontId="37" fillId="25" borderId="39" xfId="1" applyFont="1" applyFill="1" applyBorder="1" applyAlignment="1" applyProtection="1">
      <alignment vertical="center" wrapText="1"/>
    </xf>
    <xf numFmtId="168" fontId="37" fillId="25" borderId="40" xfId="1" applyFont="1" applyFill="1" applyBorder="1" applyAlignment="1" applyProtection="1">
      <alignment vertical="center" wrapText="1"/>
    </xf>
    <xf numFmtId="0" fontId="26" fillId="23" borderId="10" xfId="49" applyFont="1" applyFill="1" applyBorder="1" applyAlignment="1">
      <alignment horizontal="right" vertical="center"/>
    </xf>
    <xf numFmtId="0" fontId="22" fillId="23" borderId="10" xfId="49" applyFont="1" applyFill="1" applyBorder="1" applyAlignment="1">
      <alignment horizontal="right" vertical="center"/>
    </xf>
    <xf numFmtId="0" fontId="23" fillId="16" borderId="10" xfId="40" applyFont="1" applyFill="1" applyBorder="1" applyAlignment="1">
      <alignment horizontal="center" vertical="center" wrapText="1"/>
    </xf>
    <xf numFmtId="0" fontId="24" fillId="16" borderId="0" xfId="40" applyFont="1" applyFill="1" applyAlignment="1">
      <alignment horizontal="center" vertical="center"/>
    </xf>
    <xf numFmtId="0" fontId="25" fillId="16" borderId="0" xfId="40" applyFont="1" applyFill="1" applyAlignment="1">
      <alignment horizontal="center" vertical="center"/>
    </xf>
    <xf numFmtId="168" fontId="25" fillId="16" borderId="10" xfId="1" applyFont="1" applyFill="1" applyBorder="1" applyAlignment="1" applyProtection="1">
      <alignment horizontal="center" vertical="center" wrapText="1"/>
    </xf>
    <xf numFmtId="168" fontId="25" fillId="16" borderId="10" xfId="2" applyNumberFormat="1" applyFont="1" applyFill="1" applyBorder="1" applyAlignment="1" applyProtection="1">
      <alignment horizontal="center" vertical="center" wrapText="1"/>
    </xf>
    <xf numFmtId="169" fontId="25" fillId="16" borderId="10" xfId="1" applyNumberFormat="1" applyFont="1" applyFill="1" applyBorder="1" applyAlignment="1" applyProtection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31" fillId="16" borderId="10" xfId="45" applyFont="1" applyFill="1" applyBorder="1" applyAlignment="1">
      <alignment horizontal="center" vertical="center" wrapText="1"/>
    </xf>
    <xf numFmtId="10" fontId="0" fillId="16" borderId="10" xfId="0" applyNumberFormat="1" applyFill="1" applyBorder="1" applyAlignment="1">
      <alignment horizontal="center" vertical="center"/>
    </xf>
    <xf numFmtId="0" fontId="32" fillId="16" borderId="10" xfId="48" applyFont="1" applyFill="1" applyBorder="1" applyAlignment="1">
      <alignment horizontal="center" vertical="center" wrapText="1"/>
    </xf>
    <xf numFmtId="0" fontId="42" fillId="28" borderId="31" xfId="49" applyFont="1" applyFill="1" applyBorder="1" applyAlignment="1">
      <alignment horizontal="center" vertical="center"/>
    </xf>
    <xf numFmtId="0" fontId="37" fillId="23" borderId="34" xfId="40" applyFont="1" applyFill="1" applyBorder="1" applyAlignment="1">
      <alignment horizontal="center" vertical="center" wrapText="1"/>
    </xf>
    <xf numFmtId="0" fontId="42" fillId="28" borderId="17" xfId="49" applyFont="1" applyFill="1" applyBorder="1" applyAlignment="1">
      <alignment horizontal="center" vertical="center"/>
    </xf>
    <xf numFmtId="168" fontId="37" fillId="26" borderId="17" xfId="1" applyFont="1" applyFill="1" applyBorder="1" applyAlignment="1" applyProtection="1">
      <alignment horizontal="center" vertical="center" wrapText="1"/>
    </xf>
    <xf numFmtId="0" fontId="40" fillId="27" borderId="18" xfId="40" applyFont="1" applyFill="1" applyBorder="1" applyAlignment="1">
      <alignment horizontal="center" vertical="center"/>
    </xf>
    <xf numFmtId="0" fontId="40" fillId="27" borderId="10" xfId="40" applyFont="1" applyFill="1" applyBorder="1" applyAlignment="1">
      <alignment horizontal="center" vertical="center"/>
    </xf>
    <xf numFmtId="168" fontId="40" fillId="27" borderId="23" xfId="1" applyFont="1" applyFill="1" applyBorder="1" applyAlignment="1" applyProtection="1">
      <alignment horizontal="center" vertical="center"/>
    </xf>
    <xf numFmtId="0" fontId="40" fillId="27" borderId="26" xfId="40" applyFont="1" applyFill="1" applyBorder="1" applyAlignment="1">
      <alignment horizontal="center" vertical="center"/>
    </xf>
    <xf numFmtId="168" fontId="40" fillId="27" borderId="18" xfId="1" applyFont="1" applyFill="1" applyBorder="1" applyAlignment="1" applyProtection="1">
      <alignment horizontal="center" vertical="center"/>
    </xf>
    <xf numFmtId="168" fontId="40" fillId="27" borderId="10" xfId="1" applyFont="1" applyFill="1" applyBorder="1" applyAlignment="1" applyProtection="1">
      <alignment horizontal="left" vertical="center" wrapText="1"/>
    </xf>
    <xf numFmtId="0" fontId="34" fillId="0" borderId="11" xfId="40" applyFont="1" applyBorder="1" applyAlignment="1">
      <alignment horizontal="center" vertical="center"/>
    </xf>
    <xf numFmtId="168" fontId="36" fillId="26" borderId="10" xfId="1" applyFont="1" applyFill="1" applyBorder="1" applyAlignment="1" applyProtection="1">
      <alignment horizontal="center" vertical="center" wrapText="1"/>
    </xf>
    <xf numFmtId="0" fontId="39" fillId="25" borderId="14" xfId="40" applyFont="1" applyFill="1" applyBorder="1" applyAlignment="1">
      <alignment horizontal="center" vertical="center" wrapText="1"/>
    </xf>
    <xf numFmtId="0" fontId="37" fillId="25" borderId="38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8" fillId="25" borderId="17" xfId="0" applyFont="1" applyFill="1" applyBorder="1" applyAlignment="1">
      <alignment horizontal="center" vertical="center" wrapText="1"/>
    </xf>
    <xf numFmtId="0" fontId="37" fillId="25" borderId="17" xfId="0" applyFont="1" applyFill="1" applyBorder="1" applyAlignment="1">
      <alignment horizontal="center" vertical="center" wrapText="1"/>
    </xf>
    <xf numFmtId="0" fontId="37" fillId="25" borderId="14" xfId="0" applyFont="1" applyFill="1" applyBorder="1" applyAlignment="1">
      <alignment horizontal="center" vertical="center" wrapText="1"/>
    </xf>
    <xf numFmtId="49" fontId="37" fillId="26" borderId="10" xfId="0" applyNumberFormat="1" applyFont="1" applyFill="1" applyBorder="1" applyAlignment="1">
      <alignment horizontal="center" vertical="center" wrapText="1"/>
    </xf>
    <xf numFmtId="0" fontId="37" fillId="25" borderId="10" xfId="0" applyFont="1" applyFill="1" applyBorder="1" applyAlignment="1">
      <alignment horizontal="center" vertical="center" wrapText="1"/>
    </xf>
    <xf numFmtId="168" fontId="37" fillId="26" borderId="10" xfId="1" applyFont="1" applyFill="1" applyBorder="1" applyAlignment="1" applyProtection="1">
      <alignment horizontal="center" vertical="center" wrapText="1"/>
    </xf>
    <xf numFmtId="168" fontId="37" fillId="26" borderId="35" xfId="1" applyFont="1" applyFill="1" applyBorder="1" applyAlignment="1" applyProtection="1">
      <alignment horizontal="center" vertical="center" wrapText="1"/>
    </xf>
  </cellXfs>
  <cellStyles count="74">
    <cellStyle name="20% - Accent1" xfId="4" xr:uid="{00000000-0005-0000-0000-000006000000}"/>
    <cellStyle name="20% - Accent3" xfId="5" xr:uid="{00000000-0005-0000-0000-000007000000}"/>
    <cellStyle name="20% - Accent5" xfId="6" xr:uid="{00000000-0005-0000-0000-000008000000}"/>
    <cellStyle name="20% - Ênfase1 2" xfId="7" xr:uid="{00000000-0005-0000-0000-000009000000}"/>
    <cellStyle name="20% - Ênfase2 2" xfId="8" xr:uid="{00000000-0005-0000-0000-00000A000000}"/>
    <cellStyle name="20% - Ênfase3 2" xfId="9" xr:uid="{00000000-0005-0000-0000-00000B000000}"/>
    <cellStyle name="20% - Ênfase4 2" xfId="10" xr:uid="{00000000-0005-0000-0000-00000C000000}"/>
    <cellStyle name="20% - Ênfase5 2" xfId="11" xr:uid="{00000000-0005-0000-0000-00000D000000}"/>
    <cellStyle name="20% - Ênfase6 2" xfId="12" xr:uid="{00000000-0005-0000-0000-00000E000000}"/>
    <cellStyle name="40% - Accent1" xfId="13" xr:uid="{00000000-0005-0000-0000-00000F000000}"/>
    <cellStyle name="40% - Accent5" xfId="14" xr:uid="{00000000-0005-0000-0000-000010000000}"/>
    <cellStyle name="40% - Ênfase1 2" xfId="15" xr:uid="{00000000-0005-0000-0000-000011000000}"/>
    <cellStyle name="40% - Ênfase2 2" xfId="16" xr:uid="{00000000-0005-0000-0000-000012000000}"/>
    <cellStyle name="40% - Ênfase3 2" xfId="17" xr:uid="{00000000-0005-0000-0000-000013000000}"/>
    <cellStyle name="40% - Ênfase4 2" xfId="18" xr:uid="{00000000-0005-0000-0000-000014000000}"/>
    <cellStyle name="40% - Ênfase5 2" xfId="19" xr:uid="{00000000-0005-0000-0000-000015000000}"/>
    <cellStyle name="40% - Ênfase6 2" xfId="20" xr:uid="{00000000-0005-0000-0000-000016000000}"/>
    <cellStyle name="60% - Ênfase1 2" xfId="21" xr:uid="{00000000-0005-0000-0000-000017000000}"/>
    <cellStyle name="60% - Ênfase2 2" xfId="22" xr:uid="{00000000-0005-0000-0000-000018000000}"/>
    <cellStyle name="60% - Ênfase3 2" xfId="23" xr:uid="{00000000-0005-0000-0000-000019000000}"/>
    <cellStyle name="60% - Ênfase4 2" xfId="24" xr:uid="{00000000-0005-0000-0000-00001A000000}"/>
    <cellStyle name="60% - Ênfase5 2" xfId="25" xr:uid="{00000000-0005-0000-0000-00001B000000}"/>
    <cellStyle name="60% - Ênfase6 2" xfId="26" xr:uid="{00000000-0005-0000-0000-00001C000000}"/>
    <cellStyle name="Bom 2" xfId="27" xr:uid="{00000000-0005-0000-0000-00001D000000}"/>
    <cellStyle name="Cálculo 2" xfId="28" xr:uid="{00000000-0005-0000-0000-00001E000000}"/>
    <cellStyle name="Célula de Verificação 2" xfId="29" xr:uid="{00000000-0005-0000-0000-00001F000000}"/>
    <cellStyle name="Célula Vinculada 2" xfId="30" xr:uid="{00000000-0005-0000-0000-000020000000}"/>
    <cellStyle name="Ênfase1 2" xfId="68" xr:uid="{00000000-0005-0000-0000-000046000000}"/>
    <cellStyle name="Ênfase2 2" xfId="69" xr:uid="{00000000-0005-0000-0000-000047000000}"/>
    <cellStyle name="Ênfase3 2" xfId="70" xr:uid="{00000000-0005-0000-0000-000048000000}"/>
    <cellStyle name="Ênfase4 2" xfId="71" xr:uid="{00000000-0005-0000-0000-000049000000}"/>
    <cellStyle name="Ênfase5 2" xfId="72" xr:uid="{00000000-0005-0000-0000-00004A000000}"/>
    <cellStyle name="Ênfase6 2" xfId="73" xr:uid="{00000000-0005-0000-0000-00004B000000}"/>
    <cellStyle name="Entrada 2" xfId="31" xr:uid="{00000000-0005-0000-0000-000021000000}"/>
    <cellStyle name="Estilo 1" xfId="32" xr:uid="{00000000-0005-0000-0000-000022000000}"/>
    <cellStyle name="Incorreto 2" xfId="33" xr:uid="{00000000-0005-0000-0000-000023000000}"/>
    <cellStyle name="Moeda" xfId="2" builtinId="4"/>
    <cellStyle name="Moeda 2" xfId="34" xr:uid="{00000000-0005-0000-0000-000024000000}"/>
    <cellStyle name="Moeda 3" xfId="35" xr:uid="{00000000-0005-0000-0000-000025000000}"/>
    <cellStyle name="Moeda 4" xfId="36" xr:uid="{00000000-0005-0000-0000-000026000000}"/>
    <cellStyle name="Neutra 2" xfId="37" xr:uid="{00000000-0005-0000-0000-000027000000}"/>
    <cellStyle name="Normal" xfId="0" builtinId="0"/>
    <cellStyle name="Normal 2" xfId="38" xr:uid="{00000000-0005-0000-0000-000028000000}"/>
    <cellStyle name="Normal 2 2" xfId="39" xr:uid="{00000000-0005-0000-0000-000029000000}"/>
    <cellStyle name="Normal 2 2 2" xfId="40" xr:uid="{00000000-0005-0000-0000-00002A000000}"/>
    <cellStyle name="Normal 2_ARITANA - P.ORÇAMENTO REVISADO" xfId="41" xr:uid="{00000000-0005-0000-0000-00002B000000}"/>
    <cellStyle name="Normal 3" xfId="42" xr:uid="{00000000-0005-0000-0000-00002C000000}"/>
    <cellStyle name="Normal 4" xfId="43" xr:uid="{00000000-0005-0000-0000-00002D000000}"/>
    <cellStyle name="Normal 5" xfId="44" xr:uid="{00000000-0005-0000-0000-00002E000000}"/>
    <cellStyle name="Normal 6" xfId="45" xr:uid="{00000000-0005-0000-0000-00002F000000}"/>
    <cellStyle name="Normal 7" xfId="46" xr:uid="{00000000-0005-0000-0000-000030000000}"/>
    <cellStyle name="Normal 8" xfId="47" xr:uid="{00000000-0005-0000-0000-000031000000}"/>
    <cellStyle name="Normal 9" xfId="48" xr:uid="{00000000-0005-0000-0000-000032000000}"/>
    <cellStyle name="Normal_C%C3%B3pia de MEMORIA(1)" xfId="49" xr:uid="{00000000-0005-0000-0000-000033000000}"/>
    <cellStyle name="Normal_Plan1" xfId="50" xr:uid="{00000000-0005-0000-0000-000034000000}"/>
    <cellStyle name="Nota 2" xfId="51" xr:uid="{00000000-0005-0000-0000-000035000000}"/>
    <cellStyle name="Porcentagem" xfId="3" builtinId="5"/>
    <cellStyle name="Porcentagem 2" xfId="52" xr:uid="{00000000-0005-0000-0000-000036000000}"/>
    <cellStyle name="Porcentagem 3" xfId="53" xr:uid="{00000000-0005-0000-0000-000037000000}"/>
    <cellStyle name="Saída 2" xfId="54" xr:uid="{00000000-0005-0000-0000-000038000000}"/>
    <cellStyle name="Separador de milhares 2" xfId="55" xr:uid="{00000000-0005-0000-0000-000039000000}"/>
    <cellStyle name="Separador de milhares 3" xfId="56" xr:uid="{00000000-0005-0000-0000-00003A000000}"/>
    <cellStyle name="Texto de Aviso 2" xfId="57" xr:uid="{00000000-0005-0000-0000-00003B000000}"/>
    <cellStyle name="Texto Explicativo 2" xfId="58" xr:uid="{00000000-0005-0000-0000-00003C000000}"/>
    <cellStyle name="Título 1 2" xfId="60" xr:uid="{00000000-0005-0000-0000-00003E000000}"/>
    <cellStyle name="Título 2 2" xfId="61" xr:uid="{00000000-0005-0000-0000-00003F000000}"/>
    <cellStyle name="Título 3 2" xfId="62" xr:uid="{00000000-0005-0000-0000-000040000000}"/>
    <cellStyle name="Título 4 2" xfId="63" xr:uid="{00000000-0005-0000-0000-000041000000}"/>
    <cellStyle name="Título 5" xfId="64" xr:uid="{00000000-0005-0000-0000-000042000000}"/>
    <cellStyle name="Total 2" xfId="59" xr:uid="{00000000-0005-0000-0000-00003D000000}"/>
    <cellStyle name="Vírgula" xfId="1" builtinId="3"/>
    <cellStyle name="Vírgula 2" xfId="65" xr:uid="{00000000-0005-0000-0000-000043000000}"/>
    <cellStyle name="Vírgula 3" xfId="66" xr:uid="{00000000-0005-0000-0000-000044000000}"/>
    <cellStyle name="Vírgula 4" xfId="67" xr:uid="{00000000-0005-0000-0000-000045000000}"/>
  </cellStyles>
  <dxfs count="20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CD5B5"/>
      <rgbColor rgb="FFFF00FF"/>
      <rgbColor rgb="FFDCE6F2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EB4E3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EBF1DE"/>
      <rgbColor rgb="FF00FFFF"/>
      <rgbColor rgb="FF800080"/>
      <rgbColor rgb="FF800000"/>
      <rgbColor rgb="FF008080"/>
      <rgbColor rgb="FF0000FF"/>
      <rgbColor rgb="FFD9D9D9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BFBFBF"/>
      <rgbColor rgb="FFFF6600"/>
      <rgbColor rgb="FF666699"/>
      <rgbColor rgb="FF969696"/>
      <rgbColor rgb="FF003366"/>
      <rgbColor rgb="FFB7DEE8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272160</xdr:colOff>
      <xdr:row>0</xdr:row>
      <xdr:rowOff>111600</xdr:rowOff>
    </xdr:from>
    <xdr:to>
      <xdr:col>1</xdr:col>
      <xdr:colOff>733680</xdr:colOff>
      <xdr:row>1</xdr:row>
      <xdr:rowOff>872640</xdr:rowOff>
    </xdr:to>
    <xdr:pic>
      <xdr:nvPicPr>
        <xdr:cNvPr id="2" name="Picture 5" descr="C:\Users\lucas.barbosa\Desktop\braso_PMC_1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2160" y="111600"/>
          <a:ext cx="1056960" cy="943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911520</xdr:colOff>
      <xdr:row>0</xdr:row>
      <xdr:rowOff>85680</xdr:rowOff>
    </xdr:from>
    <xdr:to>
      <xdr:col>8</xdr:col>
      <xdr:colOff>909000</xdr:colOff>
      <xdr:row>1</xdr:row>
      <xdr:rowOff>883080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582640" y="85680"/>
          <a:ext cx="1197000" cy="980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186480</xdr:colOff>
      <xdr:row>0</xdr:row>
      <xdr:rowOff>111600</xdr:rowOff>
    </xdr:from>
    <xdr:to>
      <xdr:col>1</xdr:col>
      <xdr:colOff>627480</xdr:colOff>
      <xdr:row>1</xdr:row>
      <xdr:rowOff>864720</xdr:rowOff>
    </xdr:to>
    <xdr:pic>
      <xdr:nvPicPr>
        <xdr:cNvPr id="2" name="Picture 5" descr="C:\Users\lucas.barbosa\Desktop\braso_PMC_1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6480" y="111600"/>
          <a:ext cx="1036440" cy="936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57240</xdr:colOff>
      <xdr:row>0</xdr:row>
      <xdr:rowOff>85680</xdr:rowOff>
    </xdr:from>
    <xdr:to>
      <xdr:col>8</xdr:col>
      <xdr:colOff>1027800</xdr:colOff>
      <xdr:row>1</xdr:row>
      <xdr:rowOff>825480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927880" y="85680"/>
          <a:ext cx="970560" cy="922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186480</xdr:colOff>
      <xdr:row>0</xdr:row>
      <xdr:rowOff>111600</xdr:rowOff>
    </xdr:from>
    <xdr:to>
      <xdr:col>1</xdr:col>
      <xdr:colOff>294120</xdr:colOff>
      <xdr:row>1</xdr:row>
      <xdr:rowOff>909720</xdr:rowOff>
    </xdr:to>
    <xdr:pic>
      <xdr:nvPicPr>
        <xdr:cNvPr id="4" name="Picture 5" descr="C:\Users\lucas.barbosa\Desktop\braso_PMC_1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6480" y="111600"/>
          <a:ext cx="703080" cy="981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561960</xdr:colOff>
      <xdr:row>0</xdr:row>
      <xdr:rowOff>85680</xdr:rowOff>
    </xdr:from>
    <xdr:to>
      <xdr:col>8</xdr:col>
      <xdr:colOff>1180080</xdr:colOff>
      <xdr:row>1</xdr:row>
      <xdr:rowOff>826920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432600" y="85680"/>
          <a:ext cx="618120" cy="924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208440</xdr:colOff>
      <xdr:row>0</xdr:row>
      <xdr:rowOff>859320</xdr:rowOff>
    </xdr:to>
    <xdr:pic>
      <xdr:nvPicPr>
        <xdr:cNvPr id="6" name="Imagem 3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2394000" cy="859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324000</xdr:colOff>
      <xdr:row>0</xdr:row>
      <xdr:rowOff>47520</xdr:rowOff>
    </xdr:from>
    <xdr:to>
      <xdr:col>3</xdr:col>
      <xdr:colOff>1113480</xdr:colOff>
      <xdr:row>0</xdr:row>
      <xdr:rowOff>798840</xdr:rowOff>
    </xdr:to>
    <xdr:pic>
      <xdr:nvPicPr>
        <xdr:cNvPr id="7" name="Imagem 7" descr="D:\CTEA\Crachá01.JPG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09560" y="47520"/>
          <a:ext cx="789480" cy="751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7"/>
  <sheetViews>
    <sheetView view="pageBreakPreview" topLeftCell="D17" zoomScaleNormal="80" workbookViewId="0">
      <selection activeCell="H9" sqref="H9"/>
    </sheetView>
  </sheetViews>
  <sheetFormatPr defaultColWidth="11.42578125" defaultRowHeight="15"/>
  <cols>
    <col min="1" max="1" width="8.42578125" style="1" customWidth="1"/>
    <col min="2" max="2" width="21.140625" style="1" customWidth="1"/>
    <col min="3" max="3" width="12.5703125" style="1" customWidth="1"/>
    <col min="4" max="4" width="78.140625" style="1" customWidth="1"/>
    <col min="5" max="5" width="8.7109375" style="2" customWidth="1"/>
    <col min="6" max="6" width="14.5703125" style="3" customWidth="1"/>
    <col min="7" max="7" width="17" style="4" customWidth="1"/>
    <col min="8" max="8" width="23.85546875" style="4" customWidth="1"/>
    <col min="9" max="9" width="18.42578125" style="5" customWidth="1"/>
    <col min="10" max="10" width="17.85546875" style="1" customWidth="1"/>
    <col min="11" max="222" width="11.42578125" style="1"/>
    <col min="223" max="1023" width="11.42578125" style="6"/>
  </cols>
  <sheetData>
    <row r="1" spans="1:1024" ht="15.75" customHeight="1">
      <c r="A1" s="221" t="s">
        <v>0</v>
      </c>
      <c r="B1" s="221"/>
      <c r="C1" s="221"/>
      <c r="D1" s="221"/>
      <c r="E1" s="221"/>
      <c r="F1" s="221"/>
      <c r="G1" s="221"/>
      <c r="H1" s="221"/>
    </row>
    <row r="2" spans="1:1024" ht="21.6" customHeight="1">
      <c r="A2" s="221"/>
      <c r="B2" s="221"/>
      <c r="C2" s="221"/>
      <c r="D2" s="221"/>
      <c r="E2" s="221"/>
      <c r="F2" s="221"/>
      <c r="G2" s="221"/>
      <c r="H2" s="221"/>
    </row>
    <row r="3" spans="1:1024" ht="15" customHeight="1">
      <c r="A3" s="222"/>
      <c r="B3" s="222"/>
      <c r="C3" s="222"/>
      <c r="D3" s="222"/>
      <c r="E3" s="222"/>
      <c r="F3" s="222"/>
      <c r="G3" s="223" t="s">
        <v>1</v>
      </c>
      <c r="H3" s="223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</row>
    <row r="4" spans="1:1024" ht="5.45" customHeight="1">
      <c r="A4" s="222"/>
      <c r="B4" s="222"/>
      <c r="C4" s="222"/>
      <c r="D4" s="222"/>
      <c r="E4" s="222"/>
      <c r="F4" s="222"/>
      <c r="G4" s="223"/>
      <c r="H4" s="223"/>
      <c r="I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</row>
    <row r="5" spans="1:1024" ht="15" customHeight="1">
      <c r="A5" s="222"/>
      <c r="B5" s="222"/>
      <c r="C5" s="222"/>
      <c r="D5" s="222"/>
      <c r="E5" s="222"/>
      <c r="F5" s="222"/>
      <c r="G5" s="223"/>
      <c r="H5" s="223"/>
      <c r="I5" s="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</row>
    <row r="6" spans="1:1024" ht="15" customHeight="1">
      <c r="A6" s="224" t="s">
        <v>2</v>
      </c>
      <c r="B6" s="224" t="s">
        <v>3</v>
      </c>
      <c r="C6" s="224" t="s">
        <v>4</v>
      </c>
      <c r="D6" s="224" t="s">
        <v>5</v>
      </c>
      <c r="E6" s="224" t="s">
        <v>6</v>
      </c>
      <c r="F6" s="225" t="s">
        <v>7</v>
      </c>
      <c r="G6" s="226" t="s">
        <v>8</v>
      </c>
      <c r="H6" s="226" t="s">
        <v>9</v>
      </c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</row>
    <row r="7" spans="1:1024" ht="28.5" customHeight="1">
      <c r="A7" s="224"/>
      <c r="B7" s="224"/>
      <c r="C7" s="224"/>
      <c r="D7" s="224"/>
      <c r="E7" s="224"/>
      <c r="F7" s="225"/>
      <c r="G7" s="226"/>
      <c r="H7" s="226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</row>
    <row r="8" spans="1:1024">
      <c r="A8" s="9" t="s">
        <v>10</v>
      </c>
      <c r="B8" s="9"/>
      <c r="C8" s="9"/>
      <c r="D8" s="10" t="s">
        <v>11</v>
      </c>
      <c r="E8" s="219"/>
      <c r="F8" s="219"/>
      <c r="G8" s="219"/>
      <c r="H8" s="11">
        <f>SUM(H9:H11)</f>
        <v>44128.3</v>
      </c>
    </row>
    <row r="9" spans="1:1024">
      <c r="A9" s="12" t="s">
        <v>12</v>
      </c>
      <c r="B9" s="12" t="s">
        <v>13</v>
      </c>
      <c r="C9" s="13" t="s">
        <v>14</v>
      </c>
      <c r="D9" s="14" t="s">
        <v>15</v>
      </c>
      <c r="E9" s="15" t="s">
        <v>16</v>
      </c>
      <c r="F9" s="16">
        <v>8</v>
      </c>
      <c r="G9" s="17">
        <v>316.60000000000002</v>
      </c>
      <c r="H9" s="18">
        <f>G9*F9</f>
        <v>2532.8000000000002</v>
      </c>
      <c r="HN9" s="6"/>
    </row>
    <row r="10" spans="1:1024" ht="30">
      <c r="A10" s="12" t="s">
        <v>17</v>
      </c>
      <c r="B10" s="12" t="s">
        <v>13</v>
      </c>
      <c r="C10" s="19">
        <v>41531</v>
      </c>
      <c r="D10" s="20" t="s">
        <v>18</v>
      </c>
      <c r="E10" s="15" t="s">
        <v>19</v>
      </c>
      <c r="F10" s="16">
        <v>15</v>
      </c>
      <c r="G10" s="21">
        <v>793.3</v>
      </c>
      <c r="H10" s="18">
        <f>G10*F10</f>
        <v>11899.5</v>
      </c>
      <c r="HN10" s="6"/>
    </row>
    <row r="11" spans="1:1024" ht="30">
      <c r="A11" s="12" t="s">
        <v>20</v>
      </c>
      <c r="B11" s="12" t="s">
        <v>13</v>
      </c>
      <c r="C11" s="19">
        <v>100882</v>
      </c>
      <c r="D11" s="20" t="s">
        <v>21</v>
      </c>
      <c r="E11" s="15" t="s">
        <v>16</v>
      </c>
      <c r="F11" s="16">
        <v>160</v>
      </c>
      <c r="G11" s="21">
        <v>185.6</v>
      </c>
      <c r="H11" s="18">
        <f>G11*F11</f>
        <v>29696</v>
      </c>
      <c r="HN11" s="6"/>
    </row>
    <row r="12" spans="1:1024" s="27" customFormat="1">
      <c r="A12" s="22" t="s">
        <v>22</v>
      </c>
      <c r="B12" s="22"/>
      <c r="C12" s="23"/>
      <c r="D12" s="24" t="s">
        <v>23</v>
      </c>
      <c r="E12" s="220"/>
      <c r="F12" s="220"/>
      <c r="G12" s="220"/>
      <c r="H12" s="25">
        <f>SUM(H13:H16)</f>
        <v>38953.3056</v>
      </c>
      <c r="I12" s="5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AMJ12"/>
    </row>
    <row r="13" spans="1:1024">
      <c r="A13" s="12" t="s">
        <v>24</v>
      </c>
      <c r="B13" s="12" t="s">
        <v>13</v>
      </c>
      <c r="C13" s="28" t="s">
        <v>25</v>
      </c>
      <c r="D13" s="29" t="s">
        <v>26</v>
      </c>
      <c r="E13" s="30" t="s">
        <v>19</v>
      </c>
      <c r="F13" s="31">
        <v>1291.53</v>
      </c>
      <c r="G13" s="17">
        <v>1.78</v>
      </c>
      <c r="H13" s="18">
        <f>G13*F13</f>
        <v>2298.9234000000001</v>
      </c>
    </row>
    <row r="14" spans="1:1024">
      <c r="A14" s="12" t="s">
        <v>27</v>
      </c>
      <c r="B14" s="12" t="s">
        <v>13</v>
      </c>
      <c r="C14" s="28" t="s">
        <v>28</v>
      </c>
      <c r="D14" s="29" t="s">
        <v>29</v>
      </c>
      <c r="E14" s="30" t="s">
        <v>19</v>
      </c>
      <c r="F14" s="31">
        <v>1291.53</v>
      </c>
      <c r="G14" s="17">
        <v>5.74</v>
      </c>
      <c r="H14" s="18">
        <f>G14*F14</f>
        <v>7413.3822</v>
      </c>
    </row>
    <row r="15" spans="1:1024" ht="27.75" customHeight="1">
      <c r="A15" s="12" t="s">
        <v>30</v>
      </c>
      <c r="B15" s="12" t="s">
        <v>13</v>
      </c>
      <c r="C15" s="28" t="s">
        <v>31</v>
      </c>
      <c r="D15" s="29" t="s">
        <v>32</v>
      </c>
      <c r="E15" s="30" t="s">
        <v>33</v>
      </c>
      <c r="F15" s="31">
        <v>300</v>
      </c>
      <c r="G15" s="17">
        <v>68.91</v>
      </c>
      <c r="H15" s="18">
        <f>G15*F15</f>
        <v>20673</v>
      </c>
    </row>
    <row r="16" spans="1:1024" ht="27" customHeight="1">
      <c r="A16" s="12" t="s">
        <v>34</v>
      </c>
      <c r="B16" s="12" t="s">
        <v>13</v>
      </c>
      <c r="C16" s="28" t="s">
        <v>35</v>
      </c>
      <c r="D16" s="29" t="s">
        <v>36</v>
      </c>
      <c r="E16" s="30" t="s">
        <v>33</v>
      </c>
      <c r="F16" s="31">
        <v>50</v>
      </c>
      <c r="G16" s="17">
        <v>171.36</v>
      </c>
      <c r="H16" s="18">
        <f>G16*F16</f>
        <v>8568</v>
      </c>
    </row>
    <row r="17" spans="1:1024" s="27" customFormat="1">
      <c r="A17" s="32" t="s">
        <v>37</v>
      </c>
      <c r="B17" s="22"/>
      <c r="C17" s="33"/>
      <c r="D17" s="10" t="s">
        <v>38</v>
      </c>
      <c r="E17" s="219"/>
      <c r="F17" s="219"/>
      <c r="G17" s="219"/>
      <c r="H17" s="11">
        <f>SUM(H18:H20)</f>
        <v>199950.66450000001</v>
      </c>
      <c r="I17" s="5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AMJ17"/>
    </row>
    <row r="18" spans="1:1024">
      <c r="A18" s="34" t="s">
        <v>39</v>
      </c>
      <c r="B18" s="12" t="s">
        <v>13</v>
      </c>
      <c r="C18" s="19">
        <v>40258</v>
      </c>
      <c r="D18" s="35" t="s">
        <v>40</v>
      </c>
      <c r="E18" s="15" t="s">
        <v>41</v>
      </c>
      <c r="F18" s="31">
        <v>839.49</v>
      </c>
      <c r="G18" s="21">
        <v>85.84</v>
      </c>
      <c r="H18" s="18">
        <f>G18*F18</f>
        <v>72061.82160000001</v>
      </c>
    </row>
    <row r="19" spans="1:1024">
      <c r="A19" s="34" t="s">
        <v>42</v>
      </c>
      <c r="B19" s="12" t="s">
        <v>13</v>
      </c>
      <c r="C19" s="36">
        <v>41092</v>
      </c>
      <c r="D19" s="37" t="s">
        <v>43</v>
      </c>
      <c r="E19" s="38" t="s">
        <v>44</v>
      </c>
      <c r="F19" s="31">
        <v>1091.3399999999999</v>
      </c>
      <c r="G19" s="21">
        <v>32.270000000000003</v>
      </c>
      <c r="H19" s="18">
        <f>G19*F19</f>
        <v>35217.541799999999</v>
      </c>
    </row>
    <row r="20" spans="1:1024" ht="38.25">
      <c r="A20" s="34" t="s">
        <v>45</v>
      </c>
      <c r="B20" s="12" t="s">
        <v>13</v>
      </c>
      <c r="C20" s="28" t="s">
        <v>46</v>
      </c>
      <c r="D20" s="39" t="s">
        <v>47</v>
      </c>
      <c r="E20" s="30" t="s">
        <v>41</v>
      </c>
      <c r="F20" s="31">
        <v>839.49</v>
      </c>
      <c r="G20" s="17">
        <v>110.39</v>
      </c>
      <c r="H20" s="18">
        <f>G20*F20</f>
        <v>92671.301099999997</v>
      </c>
    </row>
    <row r="21" spans="1:1024" s="27" customFormat="1">
      <c r="A21" s="32">
        <v>4</v>
      </c>
      <c r="B21" s="22"/>
      <c r="C21" s="33"/>
      <c r="D21" s="10" t="s">
        <v>48</v>
      </c>
      <c r="E21" s="219"/>
      <c r="F21" s="219"/>
      <c r="G21" s="219"/>
      <c r="H21" s="11">
        <f>SUM(H22)</f>
        <v>34249.706699999995</v>
      </c>
      <c r="I21" s="5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AMJ21"/>
    </row>
    <row r="22" spans="1:1024" ht="30">
      <c r="A22" s="34" t="s">
        <v>49</v>
      </c>
      <c r="B22" s="12" t="s">
        <v>13</v>
      </c>
      <c r="C22" s="36">
        <v>40376</v>
      </c>
      <c r="D22" s="40" t="s">
        <v>50</v>
      </c>
      <c r="E22" s="15" t="s">
        <v>51</v>
      </c>
      <c r="F22" s="31">
        <v>2531.39</v>
      </c>
      <c r="G22" s="21">
        <v>13.53</v>
      </c>
      <c r="H22" s="18">
        <f>G22*F22</f>
        <v>34249.706699999995</v>
      </c>
    </row>
    <row r="23" spans="1:1024" s="27" customFormat="1">
      <c r="A23" s="32">
        <v>5</v>
      </c>
      <c r="B23" s="22"/>
      <c r="C23" s="33"/>
      <c r="D23" s="10" t="s">
        <v>52</v>
      </c>
      <c r="E23" s="219"/>
      <c r="F23" s="219"/>
      <c r="G23" s="219"/>
      <c r="H23" s="25">
        <f>SUM(H24:H33)</f>
        <v>287592.33090000006</v>
      </c>
      <c r="I23" s="5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AMJ23"/>
    </row>
    <row r="24" spans="1:1024">
      <c r="A24" s="34" t="s">
        <v>53</v>
      </c>
      <c r="B24" s="12" t="s">
        <v>13</v>
      </c>
      <c r="C24" s="36">
        <v>41040</v>
      </c>
      <c r="D24" s="40" t="s">
        <v>54</v>
      </c>
      <c r="E24" s="30" t="s">
        <v>16</v>
      </c>
      <c r="F24" s="31">
        <v>1420.68</v>
      </c>
      <c r="G24" s="21">
        <v>45.83</v>
      </c>
      <c r="H24" s="18">
        <f t="shared" ref="H24:H33" si="0">G24*F24</f>
        <v>65109.7644</v>
      </c>
    </row>
    <row r="25" spans="1:1024">
      <c r="A25" s="34" t="s">
        <v>55</v>
      </c>
      <c r="B25" s="12" t="s">
        <v>13</v>
      </c>
      <c r="C25" s="36">
        <v>40636</v>
      </c>
      <c r="D25" s="41" t="s">
        <v>56</v>
      </c>
      <c r="E25" s="30" t="s">
        <v>57</v>
      </c>
      <c r="F25" s="31">
        <v>70</v>
      </c>
      <c r="G25" s="21">
        <v>34.630000000000003</v>
      </c>
      <c r="H25" s="18">
        <f t="shared" si="0"/>
        <v>2424.1000000000004</v>
      </c>
    </row>
    <row r="26" spans="1:1024">
      <c r="A26" s="34" t="s">
        <v>58</v>
      </c>
      <c r="B26" s="12" t="s">
        <v>13</v>
      </c>
      <c r="C26" s="19">
        <v>40348</v>
      </c>
      <c r="D26" s="35" t="s">
        <v>59</v>
      </c>
      <c r="E26" s="30" t="s">
        <v>41</v>
      </c>
      <c r="F26" s="31">
        <v>64.569999999999993</v>
      </c>
      <c r="G26" s="21">
        <v>658.42</v>
      </c>
      <c r="H26" s="18">
        <f t="shared" si="0"/>
        <v>42514.179399999994</v>
      </c>
    </row>
    <row r="27" spans="1:1024" ht="13.15" customHeight="1">
      <c r="A27" s="34" t="s">
        <v>60</v>
      </c>
      <c r="B27" s="12" t="s">
        <v>13</v>
      </c>
      <c r="C27" s="36">
        <v>41016</v>
      </c>
      <c r="D27" s="41" t="s">
        <v>61</v>
      </c>
      <c r="E27" s="15" t="s">
        <v>57</v>
      </c>
      <c r="F27" s="42">
        <v>130</v>
      </c>
      <c r="G27" s="21">
        <v>255.63</v>
      </c>
      <c r="H27" s="18">
        <f t="shared" si="0"/>
        <v>33231.9</v>
      </c>
    </row>
    <row r="28" spans="1:1024" ht="30">
      <c r="A28" s="34" t="s">
        <v>62</v>
      </c>
      <c r="B28" s="12" t="s">
        <v>13</v>
      </c>
      <c r="C28" s="43">
        <v>200107</v>
      </c>
      <c r="D28" s="20" t="s">
        <v>63</v>
      </c>
      <c r="E28" s="15" t="s">
        <v>57</v>
      </c>
      <c r="F28" s="31">
        <v>144</v>
      </c>
      <c r="G28" s="17">
        <v>177.52</v>
      </c>
      <c r="H28" s="18">
        <f t="shared" si="0"/>
        <v>25562.880000000001</v>
      </c>
      <c r="HN28" s="6"/>
    </row>
    <row r="29" spans="1:1024">
      <c r="A29" s="34" t="s">
        <v>64</v>
      </c>
      <c r="B29" s="12" t="s">
        <v>13</v>
      </c>
      <c r="C29" s="44">
        <v>100203</v>
      </c>
      <c r="D29" s="41" t="s">
        <v>65</v>
      </c>
      <c r="E29" s="15" t="s">
        <v>16</v>
      </c>
      <c r="F29" s="31">
        <v>1291.53</v>
      </c>
      <c r="G29" s="17">
        <v>56.38</v>
      </c>
      <c r="H29" s="18">
        <f t="shared" si="0"/>
        <v>72816.4614</v>
      </c>
      <c r="HN29" s="6"/>
    </row>
    <row r="30" spans="1:1024">
      <c r="A30" s="34" t="s">
        <v>66</v>
      </c>
      <c r="B30" s="12" t="s">
        <v>13</v>
      </c>
      <c r="C30" s="45" t="s">
        <v>67</v>
      </c>
      <c r="D30" s="46" t="s">
        <v>68</v>
      </c>
      <c r="E30" s="47" t="s">
        <v>16</v>
      </c>
      <c r="F30" s="31">
        <v>1291.53</v>
      </c>
      <c r="G30" s="17">
        <v>16.07</v>
      </c>
      <c r="H30" s="18">
        <f t="shared" si="0"/>
        <v>20754.8871</v>
      </c>
    </row>
    <row r="31" spans="1:1024" ht="45">
      <c r="A31" s="34" t="s">
        <v>69</v>
      </c>
      <c r="B31" s="12" t="s">
        <v>13</v>
      </c>
      <c r="C31" s="44">
        <v>151016</v>
      </c>
      <c r="D31" s="20" t="s">
        <v>70</v>
      </c>
      <c r="E31" s="47" t="s">
        <v>33</v>
      </c>
      <c r="F31" s="31">
        <v>8</v>
      </c>
      <c r="G31" s="17">
        <v>943.37</v>
      </c>
      <c r="H31" s="18">
        <f t="shared" si="0"/>
        <v>7546.96</v>
      </c>
    </row>
    <row r="32" spans="1:1024" ht="30">
      <c r="A32" s="34" t="s">
        <v>71</v>
      </c>
      <c r="B32" s="12" t="s">
        <v>13</v>
      </c>
      <c r="C32" s="44">
        <v>141910</v>
      </c>
      <c r="D32" s="20" t="s">
        <v>72</v>
      </c>
      <c r="E32" s="47" t="s">
        <v>57</v>
      </c>
      <c r="F32" s="31">
        <v>80</v>
      </c>
      <c r="G32" s="17">
        <v>129.66</v>
      </c>
      <c r="H32" s="18">
        <f t="shared" si="0"/>
        <v>10372.799999999999</v>
      </c>
    </row>
    <row r="33" spans="1:1024">
      <c r="A33" s="34" t="s">
        <v>73</v>
      </c>
      <c r="B33" s="12" t="s">
        <v>13</v>
      </c>
      <c r="C33" s="48">
        <v>41221</v>
      </c>
      <c r="D33" s="41" t="s">
        <v>74</v>
      </c>
      <c r="E33" s="47" t="s">
        <v>16</v>
      </c>
      <c r="F33" s="31">
        <v>1291.53</v>
      </c>
      <c r="G33" s="21">
        <v>5.62</v>
      </c>
      <c r="H33" s="18">
        <f t="shared" si="0"/>
        <v>7258.3985999999995</v>
      </c>
    </row>
    <row r="34" spans="1:1024">
      <c r="A34" s="34"/>
      <c r="B34" s="34"/>
      <c r="C34" s="45"/>
      <c r="D34" s="46"/>
      <c r="E34" s="47"/>
      <c r="F34" s="49"/>
      <c r="G34" s="17"/>
      <c r="H34" s="18"/>
    </row>
    <row r="35" spans="1:1024" s="56" customFormat="1">
      <c r="A35" s="50"/>
      <c r="B35" s="50"/>
      <c r="C35" s="50"/>
      <c r="D35" s="50" t="s">
        <v>75</v>
      </c>
      <c r="E35" s="51"/>
      <c r="F35" s="52"/>
      <c r="G35" s="53"/>
      <c r="H35" s="53">
        <f>SUM(H8+H12+H17+H21+H23)</f>
        <v>604874.3077</v>
      </c>
      <c r="I35" s="54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AMJ35"/>
    </row>
    <row r="37" spans="1:1024">
      <c r="J37" s="4"/>
    </row>
  </sheetData>
  <mergeCells count="16">
    <mergeCell ref="A1:H2"/>
    <mergeCell ref="A3:F5"/>
    <mergeCell ref="G3:H5"/>
    <mergeCell ref="A6:A7"/>
    <mergeCell ref="B6:B7"/>
    <mergeCell ref="C6:C7"/>
    <mergeCell ref="D6:D7"/>
    <mergeCell ref="E6:E7"/>
    <mergeCell ref="F6:F7"/>
    <mergeCell ref="G6:G7"/>
    <mergeCell ref="H6:H7"/>
    <mergeCell ref="E8:G8"/>
    <mergeCell ref="E12:G12"/>
    <mergeCell ref="E17:G17"/>
    <mergeCell ref="E21:G21"/>
    <mergeCell ref="E23:G23"/>
  </mergeCells>
  <pageMargins left="0.7" right="0.7" top="0.75" bottom="0.75" header="0.51180555555555496" footer="0.51180555555555496"/>
  <pageSetup paperSize="9" scale="71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abSelected="1" view="pageBreakPreview" topLeftCell="C1" zoomScaleNormal="100" workbookViewId="0">
      <selection activeCell="D9" sqref="D9"/>
    </sheetView>
  </sheetViews>
  <sheetFormatPr defaultColWidth="8.7109375" defaultRowHeight="15"/>
  <cols>
    <col min="1" max="1" width="25.85546875" customWidth="1"/>
    <col min="2" max="2" width="46.85546875" customWidth="1"/>
    <col min="3" max="3" width="16.5703125" customWidth="1"/>
    <col min="4" max="8" width="14" customWidth="1"/>
    <col min="9" max="9" width="15" customWidth="1"/>
  </cols>
  <sheetData>
    <row r="1" spans="1:9" ht="14.45" customHeight="1">
      <c r="A1" s="228"/>
      <c r="B1" s="229" t="s">
        <v>76</v>
      </c>
      <c r="C1" s="229"/>
      <c r="D1" s="229"/>
      <c r="E1" s="229"/>
      <c r="F1" s="229"/>
      <c r="G1" s="229"/>
      <c r="H1" s="229"/>
      <c r="I1" s="229"/>
    </row>
    <row r="2" spans="1:9" ht="14.45" customHeight="1">
      <c r="A2" s="228"/>
      <c r="B2" s="229"/>
      <c r="C2" s="229"/>
      <c r="D2" s="229"/>
      <c r="E2" s="229"/>
      <c r="F2" s="229"/>
      <c r="G2" s="229"/>
      <c r="H2" s="229"/>
      <c r="I2" s="229"/>
    </row>
    <row r="3" spans="1:9" ht="14.45" customHeight="1">
      <c r="A3" s="228"/>
      <c r="B3" s="229"/>
      <c r="C3" s="229"/>
      <c r="D3" s="229"/>
      <c r="E3" s="229"/>
      <c r="F3" s="229"/>
      <c r="G3" s="229"/>
      <c r="H3" s="229"/>
      <c r="I3" s="229"/>
    </row>
    <row r="4" spans="1:9" ht="14.45" customHeight="1">
      <c r="A4" s="228"/>
      <c r="B4" s="227"/>
      <c r="C4" s="230" t="s">
        <v>77</v>
      </c>
      <c r="D4" s="230"/>
      <c r="E4" s="230"/>
      <c r="F4" s="230"/>
      <c r="G4" s="230"/>
      <c r="H4" s="230"/>
      <c r="I4" s="231">
        <v>0.29630000000000001</v>
      </c>
    </row>
    <row r="5" spans="1:9" ht="14.45" customHeight="1">
      <c r="A5" s="228"/>
      <c r="B5" s="227"/>
      <c r="C5" s="230"/>
      <c r="D5" s="230"/>
      <c r="E5" s="230"/>
      <c r="F5" s="230"/>
      <c r="G5" s="230"/>
      <c r="H5" s="230"/>
      <c r="I5" s="231"/>
    </row>
    <row r="6" spans="1:9" ht="14.45" customHeight="1">
      <c r="A6" s="228"/>
      <c r="B6" s="227"/>
      <c r="C6" s="232" t="s">
        <v>78</v>
      </c>
      <c r="D6" s="232"/>
      <c r="E6" s="232"/>
      <c r="F6" s="232"/>
      <c r="G6" s="232"/>
      <c r="H6" s="232"/>
      <c r="I6" s="232"/>
    </row>
    <row r="7" spans="1:9" ht="14.45" customHeight="1">
      <c r="A7" s="228"/>
      <c r="B7" s="227"/>
      <c r="C7" s="232"/>
      <c r="D7" s="232"/>
      <c r="E7" s="232"/>
      <c r="F7" s="232"/>
      <c r="G7" s="232"/>
      <c r="H7" s="232"/>
      <c r="I7" s="232"/>
    </row>
    <row r="8" spans="1:9">
      <c r="A8" s="57" t="s">
        <v>2</v>
      </c>
      <c r="B8" s="58" t="s">
        <v>79</v>
      </c>
      <c r="C8" s="58" t="s">
        <v>80</v>
      </c>
      <c r="D8" s="58" t="s">
        <v>81</v>
      </c>
      <c r="E8" s="58" t="s">
        <v>82</v>
      </c>
      <c r="F8" s="58" t="s">
        <v>83</v>
      </c>
      <c r="G8" s="58" t="s">
        <v>84</v>
      </c>
      <c r="H8" s="58" t="s">
        <v>85</v>
      </c>
      <c r="I8" s="58" t="s">
        <v>86</v>
      </c>
    </row>
    <row r="9" spans="1:9">
      <c r="A9" s="227">
        <v>1</v>
      </c>
      <c r="B9" s="10" t="s">
        <v>11</v>
      </c>
      <c r="C9" s="11">
        <f>'planilha Geral'!H8</f>
        <v>44128.3</v>
      </c>
      <c r="D9" s="59">
        <v>0.6</v>
      </c>
      <c r="E9" s="59">
        <v>0.4</v>
      </c>
      <c r="F9" s="59"/>
      <c r="G9" s="59"/>
      <c r="H9" s="60"/>
      <c r="I9" s="60"/>
    </row>
    <row r="10" spans="1:9" s="64" customFormat="1">
      <c r="A10" s="227"/>
      <c r="B10" s="61"/>
      <c r="C10" s="62"/>
      <c r="D10" s="63">
        <f>C9*D9</f>
        <v>26476.98</v>
      </c>
      <c r="E10" s="63">
        <f>C9*E9</f>
        <v>17651.320000000003</v>
      </c>
      <c r="F10" s="63"/>
      <c r="G10" s="63"/>
      <c r="H10" s="63"/>
      <c r="I10" s="63"/>
    </row>
    <row r="11" spans="1:9">
      <c r="A11" s="227">
        <v>2</v>
      </c>
      <c r="B11" s="24" t="s">
        <v>23</v>
      </c>
      <c r="C11" s="11">
        <f>'planilha Geral'!H12</f>
        <v>38953.3056</v>
      </c>
      <c r="D11" s="59">
        <v>0.2</v>
      </c>
      <c r="E11" s="59">
        <v>0.6</v>
      </c>
      <c r="F11" s="59">
        <v>0.2</v>
      </c>
      <c r="G11" s="59"/>
      <c r="H11" s="60"/>
      <c r="I11" s="60"/>
    </row>
    <row r="12" spans="1:9" s="64" customFormat="1">
      <c r="A12" s="227"/>
      <c r="B12" s="65"/>
      <c r="C12" s="62"/>
      <c r="D12" s="63">
        <f>C11*D11</f>
        <v>7790.6611200000007</v>
      </c>
      <c r="E12" s="63">
        <f>C11*E11</f>
        <v>23371.983359999998</v>
      </c>
      <c r="F12" s="63">
        <f>C11*F11</f>
        <v>7790.6611200000007</v>
      </c>
      <c r="G12" s="63"/>
      <c r="H12" s="63"/>
      <c r="I12" s="63"/>
    </row>
    <row r="13" spans="1:9">
      <c r="A13" s="227">
        <v>3</v>
      </c>
      <c r="B13" s="10" t="s">
        <v>38</v>
      </c>
      <c r="C13" s="11">
        <f>'planilha Geral'!H17</f>
        <v>199950.66450000001</v>
      </c>
      <c r="D13" s="60"/>
      <c r="E13" s="60">
        <v>0.25</v>
      </c>
      <c r="F13" s="60">
        <v>0.15</v>
      </c>
      <c r="G13" s="60">
        <v>0.45</v>
      </c>
      <c r="H13" s="60">
        <v>0.15</v>
      </c>
      <c r="I13" s="60">
        <v>0</v>
      </c>
    </row>
    <row r="14" spans="1:9" s="64" customFormat="1">
      <c r="A14" s="227"/>
      <c r="B14" s="61"/>
      <c r="C14" s="62"/>
      <c r="D14" s="63"/>
      <c r="E14" s="63">
        <f>C13*E13</f>
        <v>49987.666125000003</v>
      </c>
      <c r="F14" s="63">
        <f>C13*F13</f>
        <v>29992.599675000001</v>
      </c>
      <c r="G14" s="63">
        <f>C13*G13</f>
        <v>89977.799025000015</v>
      </c>
      <c r="H14" s="63">
        <f>C13*H13</f>
        <v>29992.599675000001</v>
      </c>
      <c r="I14" s="63">
        <v>0</v>
      </c>
    </row>
    <row r="15" spans="1:9">
      <c r="A15" s="227">
        <v>4</v>
      </c>
      <c r="B15" s="10" t="s">
        <v>48</v>
      </c>
      <c r="C15" s="11">
        <f>'planilha Geral'!H21</f>
        <v>34249.706699999995</v>
      </c>
      <c r="D15" s="60"/>
      <c r="E15" s="60"/>
      <c r="F15" s="60">
        <v>0.37</v>
      </c>
      <c r="G15" s="60">
        <v>0.33</v>
      </c>
      <c r="H15" s="60">
        <v>0.2</v>
      </c>
      <c r="I15" s="60">
        <v>0.1</v>
      </c>
    </row>
    <row r="16" spans="1:9" s="64" customFormat="1">
      <c r="A16" s="227"/>
      <c r="B16" s="61"/>
      <c r="C16" s="62"/>
      <c r="D16" s="63"/>
      <c r="E16" s="63"/>
      <c r="F16" s="63">
        <f>C15*F15</f>
        <v>12672.391478999998</v>
      </c>
      <c r="G16" s="63">
        <f>C15*G15</f>
        <v>11302.403210999999</v>
      </c>
      <c r="H16" s="63">
        <f>C15*H15</f>
        <v>6849.9413399999994</v>
      </c>
      <c r="I16" s="63">
        <f>C15*I15</f>
        <v>3424.9706699999997</v>
      </c>
    </row>
    <row r="17" spans="1:9">
      <c r="A17" s="227">
        <v>5</v>
      </c>
      <c r="B17" s="10" t="s">
        <v>52</v>
      </c>
      <c r="C17" s="11">
        <f>'planilha Geral'!H23</f>
        <v>287592.33090000006</v>
      </c>
      <c r="D17" s="60"/>
      <c r="E17" s="60"/>
      <c r="F17" s="60">
        <v>0.12</v>
      </c>
      <c r="G17" s="60">
        <v>0.38</v>
      </c>
      <c r="H17" s="60">
        <v>0.08</v>
      </c>
      <c r="I17" s="60">
        <v>0.42</v>
      </c>
    </row>
    <row r="18" spans="1:9" s="64" customFormat="1">
      <c r="A18" s="227"/>
      <c r="B18" s="61"/>
      <c r="C18" s="62"/>
      <c r="D18" s="63"/>
      <c r="E18" s="63"/>
      <c r="F18" s="63">
        <f>C17*F17</f>
        <v>34511.079708000005</v>
      </c>
      <c r="G18" s="63">
        <f>C17*G17</f>
        <v>109285.08574200002</v>
      </c>
      <c r="H18" s="63">
        <f>C17*H17</f>
        <v>23007.386472000006</v>
      </c>
      <c r="I18" s="63">
        <f>C17*I17</f>
        <v>120788.77897800002</v>
      </c>
    </row>
    <row r="19" spans="1:9">
      <c r="A19" s="66" t="s">
        <v>87</v>
      </c>
      <c r="B19" s="35"/>
      <c r="C19" s="35"/>
      <c r="D19" s="60">
        <f>D20/'planilha Geral'!H35</f>
        <v>5.6652499013060659E-2</v>
      </c>
      <c r="E19" s="60">
        <f>E20/'planilha Geral'!H35</f>
        <v>0.15046261401160188</v>
      </c>
      <c r="F19" s="60">
        <f>F20/'planilha Geral'!H35</f>
        <v>0.14047006278888111</v>
      </c>
      <c r="G19" s="60">
        <f>G20/'planilha Geral'!H35</f>
        <v>0.34811412106204759</v>
      </c>
      <c r="H19" s="60">
        <f>H20/'planilha Geral'!H35</f>
        <v>9.8946056602364107E-2</v>
      </c>
      <c r="I19" s="60">
        <f>I20/'planilha Geral'!H35</f>
        <v>0.20535464652204471</v>
      </c>
    </row>
    <row r="20" spans="1:9">
      <c r="A20" s="66" t="s">
        <v>88</v>
      </c>
      <c r="B20" s="35"/>
      <c r="C20" s="35"/>
      <c r="D20" s="63">
        <f t="shared" ref="D20:I20" si="0">SUM(D10+D12+D14+D16+D18)</f>
        <v>34267.64112</v>
      </c>
      <c r="E20" s="63">
        <f t="shared" si="0"/>
        <v>91010.969485000009</v>
      </c>
      <c r="F20" s="63">
        <f t="shared" si="0"/>
        <v>84966.731981999998</v>
      </c>
      <c r="G20" s="63">
        <f t="shared" si="0"/>
        <v>210565.28797800004</v>
      </c>
      <c r="H20" s="63">
        <f t="shared" si="0"/>
        <v>59849.927487000008</v>
      </c>
      <c r="I20" s="63">
        <f t="shared" si="0"/>
        <v>124213.74964800001</v>
      </c>
    </row>
    <row r="21" spans="1:9">
      <c r="A21" s="66" t="s">
        <v>89</v>
      </c>
      <c r="B21" s="35"/>
      <c r="C21" s="35"/>
      <c r="D21" s="67">
        <f>D20</f>
        <v>34267.64112</v>
      </c>
      <c r="E21" s="68">
        <f>SUM(D21+E20)</f>
        <v>125278.61060500001</v>
      </c>
      <c r="F21" s="68">
        <f>SUM(E21+F20)</f>
        <v>210245.34258699999</v>
      </c>
      <c r="G21" s="68">
        <f>SUM(F21+G20)</f>
        <v>420810.630565</v>
      </c>
      <c r="H21" s="68">
        <f>SUM(G21+H20)</f>
        <v>480660.55805200001</v>
      </c>
      <c r="I21" s="68">
        <f>SUM(H21+I20)</f>
        <v>604874.3077</v>
      </c>
    </row>
    <row r="22" spans="1:9">
      <c r="A22" s="58"/>
      <c r="B22" s="35"/>
      <c r="C22" s="35"/>
      <c r="D22" s="35"/>
      <c r="E22" s="35"/>
      <c r="F22" s="35"/>
      <c r="G22" s="35"/>
      <c r="H22" s="35"/>
      <c r="I22" s="35"/>
    </row>
  </sheetData>
  <mergeCells count="11">
    <mergeCell ref="A1:A7"/>
    <mergeCell ref="B1:I3"/>
    <mergeCell ref="B4:B7"/>
    <mergeCell ref="C4:H5"/>
    <mergeCell ref="I4:I5"/>
    <mergeCell ref="C6:I7"/>
    <mergeCell ref="A9:A10"/>
    <mergeCell ref="A11:A12"/>
    <mergeCell ref="A13:A14"/>
    <mergeCell ref="A15:A16"/>
    <mergeCell ref="A17:A18"/>
  </mergeCells>
  <pageMargins left="0.51180555555555496" right="0.51180555555555496" top="0.78749999999999998" bottom="0.78749999999999998" header="0.51180555555555496" footer="0.51180555555555496"/>
  <pageSetup paperSize="9" scale="78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view="pageBreakPreview" zoomScaleNormal="100" workbookViewId="0"/>
  </sheetViews>
  <sheetFormatPr defaultColWidth="8.7109375" defaultRowHeight="15"/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B48"/>
  <sheetViews>
    <sheetView view="pageBreakPreview" topLeftCell="A7" zoomScaleNormal="70" workbookViewId="0">
      <selection activeCell="I15" sqref="I15"/>
    </sheetView>
  </sheetViews>
  <sheetFormatPr defaultColWidth="11.42578125" defaultRowHeight="15"/>
  <cols>
    <col min="1" max="1" width="8.42578125" style="69" customWidth="1"/>
    <col min="2" max="2" width="16.5703125" style="69" customWidth="1"/>
    <col min="3" max="3" width="12.5703125" style="69" customWidth="1"/>
    <col min="4" max="4" width="78.140625" style="69" customWidth="1"/>
    <col min="5" max="5" width="8.7109375" style="70" customWidth="1"/>
    <col min="6" max="6" width="11.28515625" style="70" customWidth="1"/>
    <col min="7" max="7" width="15.5703125" style="71" customWidth="1"/>
    <col min="8" max="8" width="17" style="71" customWidth="1"/>
    <col min="9" max="9" width="23.5703125" style="71" customWidth="1"/>
    <col min="10" max="10" width="27.140625" style="72" customWidth="1"/>
    <col min="11" max="11" width="11.42578125" style="69"/>
    <col min="12" max="12" width="19.42578125" style="73" customWidth="1"/>
    <col min="13" max="13" width="11.42578125" style="69"/>
    <col min="14" max="14" width="0.140625" style="69" customWidth="1"/>
    <col min="15" max="236" width="11.42578125" style="69"/>
  </cols>
  <sheetData>
    <row r="1" spans="1:236">
      <c r="A1" s="243" t="s">
        <v>90</v>
      </c>
      <c r="B1" s="243"/>
      <c r="C1" s="243"/>
      <c r="D1" s="243"/>
      <c r="E1" s="243"/>
      <c r="F1" s="243"/>
      <c r="G1" s="243"/>
      <c r="H1" s="243"/>
      <c r="I1" s="243"/>
    </row>
    <row r="2" spans="1:236" ht="73.5" customHeight="1">
      <c r="A2" s="243"/>
      <c r="B2" s="243"/>
      <c r="C2" s="243"/>
      <c r="D2" s="243"/>
      <c r="E2" s="243"/>
      <c r="F2" s="243"/>
      <c r="G2" s="243"/>
      <c r="H2" s="243"/>
      <c r="I2" s="243"/>
    </row>
    <row r="3" spans="1:236" ht="15.75" customHeight="1">
      <c r="A3" s="74"/>
      <c r="B3" s="75"/>
      <c r="C3" s="75"/>
      <c r="D3" s="75"/>
      <c r="E3" s="75"/>
      <c r="F3" s="244" t="s">
        <v>91</v>
      </c>
      <c r="G3" s="244"/>
      <c r="H3" s="244"/>
      <c r="I3" s="76">
        <v>0.309</v>
      </c>
    </row>
    <row r="4" spans="1:236" ht="15" customHeight="1">
      <c r="A4" s="77"/>
      <c r="B4" s="78"/>
      <c r="C4" s="78"/>
      <c r="D4" s="78"/>
      <c r="E4" s="78"/>
      <c r="F4" s="245" t="s">
        <v>92</v>
      </c>
      <c r="G4" s="245"/>
      <c r="H4" s="245"/>
      <c r="I4" s="245"/>
    </row>
    <row r="5" spans="1:236" ht="15.75" customHeight="1">
      <c r="A5" s="79"/>
      <c r="B5" s="80"/>
      <c r="C5" s="80"/>
      <c r="D5" s="80"/>
      <c r="E5" s="80"/>
      <c r="F5" s="245"/>
      <c r="G5" s="245"/>
      <c r="H5" s="245"/>
      <c r="I5" s="245"/>
    </row>
    <row r="6" spans="1:236" ht="15" customHeight="1">
      <c r="A6" s="236" t="s">
        <v>2</v>
      </c>
      <c r="B6" s="236" t="s">
        <v>3</v>
      </c>
      <c r="C6" s="236" t="s">
        <v>4</v>
      </c>
      <c r="D6" s="236" t="s">
        <v>5</v>
      </c>
      <c r="E6" s="236" t="s">
        <v>6</v>
      </c>
      <c r="F6" s="236" t="s">
        <v>7</v>
      </c>
      <c r="G6" s="236" t="s">
        <v>93</v>
      </c>
      <c r="H6" s="236" t="s">
        <v>8</v>
      </c>
      <c r="I6" s="236" t="s">
        <v>9</v>
      </c>
    </row>
    <row r="7" spans="1:236" ht="26.25" customHeight="1">
      <c r="A7" s="236"/>
      <c r="B7" s="236"/>
      <c r="C7" s="236"/>
      <c r="D7" s="236"/>
      <c r="E7" s="236"/>
      <c r="F7" s="236"/>
      <c r="G7" s="236"/>
      <c r="H7" s="236"/>
      <c r="I7" s="236"/>
    </row>
    <row r="8" spans="1:236" ht="21" customHeight="1">
      <c r="A8" s="236" t="s">
        <v>94</v>
      </c>
      <c r="B8" s="236"/>
      <c r="C8" s="236"/>
      <c r="D8" s="236"/>
      <c r="E8" s="236"/>
      <c r="F8" s="236"/>
      <c r="G8" s="236"/>
      <c r="H8" s="236"/>
      <c r="I8" s="236"/>
    </row>
    <row r="9" spans="1:236" ht="15" customHeight="1">
      <c r="A9" s="237" t="s">
        <v>95</v>
      </c>
      <c r="B9" s="237"/>
      <c r="C9" s="237"/>
      <c r="D9" s="237"/>
      <c r="E9" s="237"/>
      <c r="F9" s="237"/>
      <c r="G9" s="81"/>
      <c r="H9" s="82" t="s">
        <v>96</v>
      </c>
      <c r="I9" s="83"/>
      <c r="J9" s="84"/>
      <c r="K9" s="84"/>
      <c r="L9" s="84"/>
      <c r="M9" s="84"/>
      <c r="N9" s="84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</row>
    <row r="10" spans="1:236" ht="15" customHeight="1">
      <c r="A10" s="237"/>
      <c r="B10" s="237"/>
      <c r="C10" s="237"/>
      <c r="D10" s="237"/>
      <c r="E10" s="237"/>
      <c r="F10" s="237"/>
      <c r="G10" s="86"/>
      <c r="H10" s="87"/>
      <c r="I10" s="88"/>
      <c r="J10" s="89"/>
      <c r="K10" s="90"/>
      <c r="L10" s="90"/>
      <c r="M10" s="90"/>
      <c r="N10" s="90"/>
      <c r="O10" s="91"/>
      <c r="P10" s="91"/>
      <c r="Q10" s="91"/>
      <c r="R10" s="91"/>
      <c r="S10" s="91"/>
      <c r="T10" s="91"/>
      <c r="U10" s="91"/>
      <c r="V10" s="91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</row>
    <row r="11" spans="1:236" ht="15" customHeight="1">
      <c r="A11" s="238" t="s">
        <v>97</v>
      </c>
      <c r="B11" s="238"/>
      <c r="C11" s="238"/>
      <c r="D11" s="238"/>
      <c r="E11" s="238"/>
      <c r="F11" s="238"/>
      <c r="G11" s="239" t="s">
        <v>98</v>
      </c>
      <c r="H11" s="239"/>
      <c r="I11" s="239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  <c r="V11" s="91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</row>
    <row r="12" spans="1:236" ht="15" customHeight="1">
      <c r="A12" s="238"/>
      <c r="B12" s="238"/>
      <c r="C12" s="238"/>
      <c r="D12" s="238"/>
      <c r="E12" s="238"/>
      <c r="F12" s="238"/>
      <c r="G12" s="92"/>
      <c r="H12" s="93"/>
      <c r="I12" s="94"/>
      <c r="J12" s="90"/>
      <c r="K12" s="90"/>
      <c r="L12" s="90"/>
      <c r="M12" s="90"/>
      <c r="N12" s="90"/>
      <c r="O12" s="91"/>
      <c r="P12" s="91"/>
      <c r="Q12" s="91"/>
      <c r="R12" s="91"/>
      <c r="S12" s="91"/>
      <c r="T12" s="91"/>
      <c r="U12" s="91"/>
      <c r="V12" s="91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85"/>
      <c r="HY12" s="85"/>
      <c r="HZ12" s="85"/>
      <c r="IA12" s="85"/>
      <c r="IB12" s="85"/>
    </row>
    <row r="13" spans="1:236" ht="15" customHeight="1">
      <c r="A13" s="240" t="s">
        <v>99</v>
      </c>
      <c r="B13" s="240"/>
      <c r="C13" s="240"/>
      <c r="D13" s="240"/>
      <c r="E13" s="240"/>
      <c r="F13" s="240"/>
      <c r="G13" s="241" t="s">
        <v>100</v>
      </c>
      <c r="H13" s="241"/>
      <c r="I13" s="242">
        <v>0</v>
      </c>
      <c r="J13" s="90"/>
      <c r="K13" s="90"/>
      <c r="L13" s="90"/>
      <c r="M13" s="90"/>
      <c r="N13" s="90"/>
      <c r="O13" s="91"/>
      <c r="P13" s="91"/>
      <c r="Q13" s="91"/>
      <c r="R13" s="91"/>
      <c r="S13" s="91"/>
      <c r="T13" s="91"/>
      <c r="U13" s="91"/>
      <c r="V13" s="91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</row>
    <row r="14" spans="1:236" ht="15" customHeight="1">
      <c r="A14" s="95"/>
      <c r="B14" s="96"/>
      <c r="C14" s="97"/>
      <c r="D14" s="98"/>
      <c r="E14" s="99"/>
      <c r="F14" s="100"/>
      <c r="G14" s="241"/>
      <c r="H14" s="241"/>
      <c r="I14" s="242"/>
      <c r="J14" s="90"/>
      <c r="K14" s="90"/>
      <c r="L14" s="90"/>
      <c r="M14" s="90"/>
      <c r="N14" s="90"/>
      <c r="O14" s="91"/>
      <c r="P14" s="91"/>
      <c r="Q14" s="91"/>
      <c r="R14" s="91"/>
      <c r="S14" s="91"/>
      <c r="T14" s="91"/>
      <c r="U14" s="91"/>
      <c r="V14" s="91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</row>
    <row r="15" spans="1:236" ht="15" customHeight="1">
      <c r="A15" s="236" t="s">
        <v>2</v>
      </c>
      <c r="B15" s="236" t="s">
        <v>3</v>
      </c>
      <c r="C15" s="236" t="s">
        <v>4</v>
      </c>
      <c r="D15" s="236" t="s">
        <v>5</v>
      </c>
      <c r="E15" s="236" t="s">
        <v>6</v>
      </c>
      <c r="F15" s="236" t="s">
        <v>7</v>
      </c>
      <c r="G15" s="236" t="s">
        <v>93</v>
      </c>
      <c r="H15" s="236" t="s">
        <v>8</v>
      </c>
      <c r="I15" s="236" t="s">
        <v>9</v>
      </c>
      <c r="J15" s="69"/>
      <c r="K15" s="73"/>
      <c r="L15" s="69"/>
    </row>
    <row r="16" spans="1:236" ht="25.5" customHeight="1">
      <c r="A16" s="236"/>
      <c r="B16" s="236"/>
      <c r="C16" s="236"/>
      <c r="D16" s="236"/>
      <c r="E16" s="236"/>
      <c r="F16" s="236"/>
      <c r="G16" s="236"/>
      <c r="H16" s="236"/>
      <c r="I16" s="236"/>
      <c r="J16" s="69"/>
      <c r="K16" s="73"/>
      <c r="L16" s="69"/>
    </row>
    <row r="17" spans="1:14">
      <c r="A17" s="101" t="s">
        <v>22</v>
      </c>
      <c r="B17" s="101"/>
      <c r="C17" s="101"/>
      <c r="D17" s="235" t="s">
        <v>23</v>
      </c>
      <c r="E17" s="235"/>
      <c r="F17" s="101"/>
      <c r="G17" s="102"/>
      <c r="H17" s="103"/>
      <c r="I17" s="104">
        <f>SUM(I18:I24)</f>
        <v>0</v>
      </c>
      <c r="J17" s="105"/>
      <c r="K17" s="73"/>
      <c r="L17" s="69"/>
    </row>
    <row r="18" spans="1:14" ht="28.5" customHeight="1">
      <c r="A18" s="106" t="s">
        <v>24</v>
      </c>
      <c r="B18" s="107" t="s">
        <v>101</v>
      </c>
      <c r="C18" s="108" t="s">
        <v>14</v>
      </c>
      <c r="D18" s="109" t="s">
        <v>102</v>
      </c>
      <c r="E18" s="107" t="s">
        <v>16</v>
      </c>
      <c r="F18" s="110">
        <v>0</v>
      </c>
      <c r="G18" s="111">
        <v>211.96</v>
      </c>
      <c r="H18" s="112">
        <f t="shared" ref="H18:H24" si="0">G18*1.309</f>
        <v>277.45564000000002</v>
      </c>
      <c r="I18" s="113">
        <f t="shared" ref="I18:I24" si="1">F18*H18</f>
        <v>0</v>
      </c>
      <c r="J18" s="69"/>
      <c r="K18" s="73"/>
      <c r="L18" s="69"/>
    </row>
    <row r="19" spans="1:14" ht="27.75" customHeight="1">
      <c r="A19" s="106" t="s">
        <v>27</v>
      </c>
      <c r="B19" s="114" t="s">
        <v>101</v>
      </c>
      <c r="C19" s="115" t="s">
        <v>103</v>
      </c>
      <c r="D19" s="116" t="s">
        <v>104</v>
      </c>
      <c r="E19" s="114" t="s">
        <v>16</v>
      </c>
      <c r="F19" s="110">
        <v>0</v>
      </c>
      <c r="G19" s="117">
        <v>13.56</v>
      </c>
      <c r="H19" s="112">
        <f t="shared" si="0"/>
        <v>17.750039999999998</v>
      </c>
      <c r="I19" s="113">
        <f t="shared" si="1"/>
        <v>0</v>
      </c>
      <c r="J19" s="69"/>
      <c r="K19" s="73"/>
      <c r="L19" s="69"/>
    </row>
    <row r="20" spans="1:14" ht="27" customHeight="1">
      <c r="A20" s="106" t="s">
        <v>30</v>
      </c>
      <c r="B20" s="114" t="s">
        <v>101</v>
      </c>
      <c r="C20" s="118" t="s">
        <v>105</v>
      </c>
      <c r="D20" s="119" t="s">
        <v>106</v>
      </c>
      <c r="E20" s="114" t="s">
        <v>107</v>
      </c>
      <c r="F20" s="110">
        <v>0</v>
      </c>
      <c r="G20" s="117">
        <v>172.48</v>
      </c>
      <c r="H20" s="112">
        <f t="shared" si="0"/>
        <v>225.77631999999997</v>
      </c>
      <c r="I20" s="113">
        <f t="shared" si="1"/>
        <v>0</v>
      </c>
      <c r="J20" s="69"/>
      <c r="K20" s="73"/>
      <c r="L20" s="69"/>
    </row>
    <row r="21" spans="1:14" ht="15.75">
      <c r="A21" s="106" t="s">
        <v>34</v>
      </c>
      <c r="B21" s="114" t="s">
        <v>101</v>
      </c>
      <c r="C21" s="120" t="s">
        <v>31</v>
      </c>
      <c r="D21" s="121" t="s">
        <v>32</v>
      </c>
      <c r="E21" s="114" t="s">
        <v>108</v>
      </c>
      <c r="F21" s="110">
        <v>0</v>
      </c>
      <c r="G21" s="117">
        <v>32.340000000000003</v>
      </c>
      <c r="H21" s="112">
        <f t="shared" si="0"/>
        <v>42.333060000000003</v>
      </c>
      <c r="I21" s="113">
        <f t="shared" si="1"/>
        <v>0</v>
      </c>
      <c r="J21" s="69"/>
      <c r="K21" s="73"/>
      <c r="L21" s="69"/>
    </row>
    <row r="22" spans="1:14" ht="15.75">
      <c r="A22" s="106" t="s">
        <v>109</v>
      </c>
      <c r="B22" s="114" t="s">
        <v>101</v>
      </c>
      <c r="C22" s="120" t="s">
        <v>35</v>
      </c>
      <c r="D22" s="121" t="s">
        <v>36</v>
      </c>
      <c r="E22" s="114" t="s">
        <v>108</v>
      </c>
      <c r="F22" s="110">
        <v>0</v>
      </c>
      <c r="G22" s="117">
        <v>80.42</v>
      </c>
      <c r="H22" s="112">
        <f t="shared" si="0"/>
        <v>105.26978</v>
      </c>
      <c r="I22" s="113">
        <f t="shared" si="1"/>
        <v>0</v>
      </c>
      <c r="J22" s="69"/>
      <c r="K22" s="73"/>
      <c r="L22" s="69"/>
    </row>
    <row r="23" spans="1:14" ht="17.25" customHeight="1">
      <c r="A23" s="106" t="s">
        <v>110</v>
      </c>
      <c r="B23" s="114" t="s">
        <v>101</v>
      </c>
      <c r="C23" s="120" t="s">
        <v>25</v>
      </c>
      <c r="D23" s="121" t="s">
        <v>26</v>
      </c>
      <c r="E23" s="114" t="s">
        <v>16</v>
      </c>
      <c r="F23" s="110">
        <v>0</v>
      </c>
      <c r="G23" s="117">
        <v>0.83</v>
      </c>
      <c r="H23" s="112">
        <f t="shared" si="0"/>
        <v>1.0864699999999998</v>
      </c>
      <c r="I23" s="113">
        <f t="shared" si="1"/>
        <v>0</v>
      </c>
      <c r="J23" s="69"/>
      <c r="K23" s="73"/>
      <c r="L23" s="69"/>
    </row>
    <row r="24" spans="1:14" ht="15.75">
      <c r="A24" s="106" t="s">
        <v>111</v>
      </c>
      <c r="B24" s="114" t="s">
        <v>101</v>
      </c>
      <c r="C24" s="120" t="s">
        <v>28</v>
      </c>
      <c r="D24" s="121" t="s">
        <v>29</v>
      </c>
      <c r="E24" s="114" t="s">
        <v>16</v>
      </c>
      <c r="F24" s="110">
        <v>0</v>
      </c>
      <c r="G24" s="117">
        <v>2.7</v>
      </c>
      <c r="H24" s="112">
        <f t="shared" si="0"/>
        <v>3.5343</v>
      </c>
      <c r="I24" s="113">
        <f t="shared" si="1"/>
        <v>0</v>
      </c>
      <c r="J24" s="71"/>
      <c r="K24" s="73"/>
      <c r="L24" s="69"/>
    </row>
    <row r="25" spans="1:14">
      <c r="A25" s="122" t="s">
        <v>37</v>
      </c>
      <c r="B25" s="122"/>
      <c r="C25" s="123"/>
      <c r="D25" s="235" t="s">
        <v>38</v>
      </c>
      <c r="E25" s="235"/>
      <c r="F25" s="124"/>
      <c r="G25" s="125"/>
      <c r="H25" s="126"/>
      <c r="I25" s="104">
        <f>SUM(I26:I28)</f>
        <v>0</v>
      </c>
      <c r="J25" s="69"/>
      <c r="K25" s="73"/>
      <c r="L25" s="69"/>
    </row>
    <row r="26" spans="1:14" ht="15.75">
      <c r="A26" s="114" t="s">
        <v>39</v>
      </c>
      <c r="B26" s="114" t="s">
        <v>101</v>
      </c>
      <c r="C26" s="127">
        <v>30101</v>
      </c>
      <c r="D26" s="128" t="s">
        <v>112</v>
      </c>
      <c r="E26" s="129" t="s">
        <v>107</v>
      </c>
      <c r="F26" s="110">
        <v>0</v>
      </c>
      <c r="G26" s="117">
        <v>35.04</v>
      </c>
      <c r="H26" s="112">
        <f>G26*1.309</f>
        <v>45.867359999999998</v>
      </c>
      <c r="I26" s="113">
        <f>F26*H26</f>
        <v>0</v>
      </c>
      <c r="J26" s="69"/>
      <c r="K26" s="73"/>
      <c r="L26" s="69"/>
    </row>
    <row r="27" spans="1:14" ht="17.25" customHeight="1">
      <c r="A27" s="114" t="s">
        <v>42</v>
      </c>
      <c r="B27" s="114" t="s">
        <v>113</v>
      </c>
      <c r="C27" s="130">
        <v>88039</v>
      </c>
      <c r="D27" s="131" t="s">
        <v>114</v>
      </c>
      <c r="E27" s="132" t="s">
        <v>107</v>
      </c>
      <c r="F27" s="110">
        <v>0</v>
      </c>
      <c r="G27" s="117">
        <v>56.74</v>
      </c>
      <c r="H27" s="112">
        <f>G27*1.309</f>
        <v>74.272660000000002</v>
      </c>
      <c r="I27" s="113">
        <f>F27*H27</f>
        <v>0</v>
      </c>
      <c r="J27" s="69"/>
      <c r="K27" s="73"/>
      <c r="L27" s="69"/>
    </row>
    <row r="28" spans="1:14" ht="44.25" customHeight="1">
      <c r="A28" s="114" t="s">
        <v>45</v>
      </c>
      <c r="B28" s="114" t="s">
        <v>101</v>
      </c>
      <c r="C28" s="133" t="s">
        <v>46</v>
      </c>
      <c r="D28" s="134" t="s">
        <v>47</v>
      </c>
      <c r="E28" s="114" t="s">
        <v>107</v>
      </c>
      <c r="F28" s="110">
        <v>0</v>
      </c>
      <c r="G28" s="135">
        <v>45.59</v>
      </c>
      <c r="H28" s="112">
        <f>G28*1.309</f>
        <v>59.677309999999999</v>
      </c>
      <c r="I28" s="113">
        <f>F28*H28</f>
        <v>0</v>
      </c>
      <c r="J28" s="69"/>
      <c r="K28" s="73"/>
      <c r="L28" s="69"/>
      <c r="N28" s="136"/>
    </row>
    <row r="29" spans="1:14" ht="31.5" customHeight="1">
      <c r="A29" s="122" t="s">
        <v>115</v>
      </c>
      <c r="B29" s="122"/>
      <c r="C29" s="123"/>
      <c r="D29" s="235" t="s">
        <v>116</v>
      </c>
      <c r="E29" s="235"/>
      <c r="F29" s="124"/>
      <c r="G29" s="125"/>
      <c r="H29" s="126"/>
      <c r="I29" s="104">
        <f>SUM(I30:I32)</f>
        <v>0</v>
      </c>
      <c r="J29" s="69"/>
      <c r="K29" s="73"/>
      <c r="L29" s="69"/>
    </row>
    <row r="30" spans="1:14">
      <c r="A30" s="114" t="s">
        <v>49</v>
      </c>
      <c r="B30" s="114" t="s">
        <v>13</v>
      </c>
      <c r="C30" s="127">
        <v>40703</v>
      </c>
      <c r="D30" s="137" t="s">
        <v>117</v>
      </c>
      <c r="E30" s="114" t="s">
        <v>57</v>
      </c>
      <c r="F30" s="110">
        <v>0</v>
      </c>
      <c r="G30" s="138">
        <v>151.31</v>
      </c>
      <c r="H30" s="112">
        <f>G30*1.309</f>
        <v>198.06478999999999</v>
      </c>
      <c r="I30" s="113">
        <f>F30*H30</f>
        <v>0</v>
      </c>
      <c r="J30" s="69"/>
      <c r="K30" s="73"/>
      <c r="L30" s="69"/>
    </row>
    <row r="31" spans="1:14" ht="30" customHeight="1">
      <c r="A31" s="114" t="s">
        <v>118</v>
      </c>
      <c r="B31" s="114" t="s">
        <v>101</v>
      </c>
      <c r="C31" s="127">
        <v>141909</v>
      </c>
      <c r="D31" s="139" t="s">
        <v>119</v>
      </c>
      <c r="E31" s="132" t="s">
        <v>57</v>
      </c>
      <c r="F31" s="110">
        <v>0</v>
      </c>
      <c r="G31" s="117">
        <v>45.32</v>
      </c>
      <c r="H31" s="112">
        <f>G31*1.309</f>
        <v>59.323879999999996</v>
      </c>
      <c r="I31" s="113">
        <f>F31*H31</f>
        <v>0</v>
      </c>
      <c r="J31" s="69"/>
      <c r="K31" s="73"/>
      <c r="L31" s="69"/>
    </row>
    <row r="32" spans="1:14" ht="45" customHeight="1">
      <c r="A32" s="114" t="s">
        <v>120</v>
      </c>
      <c r="B32" s="114" t="s">
        <v>101</v>
      </c>
      <c r="C32" s="140">
        <v>150616</v>
      </c>
      <c r="D32" s="141" t="s">
        <v>121</v>
      </c>
      <c r="E32" s="114" t="s">
        <v>108</v>
      </c>
      <c r="F32" s="110">
        <v>0</v>
      </c>
      <c r="G32" s="117">
        <v>155</v>
      </c>
      <c r="H32" s="112">
        <f>G32*1.309</f>
        <v>202.89499999999998</v>
      </c>
      <c r="I32" s="113">
        <f>F32*H32</f>
        <v>0</v>
      </c>
      <c r="J32" s="69"/>
      <c r="K32" s="73"/>
      <c r="L32" s="69"/>
    </row>
    <row r="33" spans="1:14">
      <c r="A33" s="122" t="s">
        <v>122</v>
      </c>
      <c r="B33" s="122"/>
      <c r="C33" s="123"/>
      <c r="D33" s="235" t="s">
        <v>48</v>
      </c>
      <c r="E33" s="235"/>
      <c r="F33" s="124"/>
      <c r="G33" s="125"/>
      <c r="H33" s="126"/>
      <c r="I33" s="104">
        <f>I34+I35+I36</f>
        <v>0</v>
      </c>
      <c r="J33" s="69"/>
      <c r="K33" s="73"/>
      <c r="L33" s="69"/>
    </row>
    <row r="34" spans="1:14" ht="45" customHeight="1">
      <c r="A34" s="114" t="s">
        <v>53</v>
      </c>
      <c r="B34" s="114" t="s">
        <v>123</v>
      </c>
      <c r="C34" s="133" t="s">
        <v>124</v>
      </c>
      <c r="D34" s="142" t="s">
        <v>125</v>
      </c>
      <c r="E34" s="132" t="s">
        <v>16</v>
      </c>
      <c r="F34" s="110">
        <v>0</v>
      </c>
      <c r="G34" s="117">
        <v>58</v>
      </c>
      <c r="H34" s="112">
        <f>G34*1.309</f>
        <v>75.921999999999997</v>
      </c>
      <c r="I34" s="113">
        <f>F34*H34</f>
        <v>0</v>
      </c>
      <c r="J34" s="69"/>
      <c r="K34" s="73"/>
      <c r="L34" s="69"/>
    </row>
    <row r="35" spans="1:14" ht="17.25" customHeight="1">
      <c r="A35" s="114" t="s">
        <v>55</v>
      </c>
      <c r="B35" s="114" t="s">
        <v>101</v>
      </c>
      <c r="C35" s="133" t="s">
        <v>126</v>
      </c>
      <c r="D35" s="143" t="s">
        <v>127</v>
      </c>
      <c r="E35" s="132" t="s">
        <v>51</v>
      </c>
      <c r="F35" s="110">
        <v>0</v>
      </c>
      <c r="G35" s="117">
        <v>3.99</v>
      </c>
      <c r="H35" s="112">
        <f>G35*1.309</f>
        <v>5.2229099999999997</v>
      </c>
      <c r="I35" s="113">
        <f>F35*H35</f>
        <v>0</v>
      </c>
      <c r="J35" s="69"/>
      <c r="K35" s="73"/>
      <c r="L35" s="69"/>
    </row>
    <row r="36" spans="1:14" ht="17.25" customHeight="1">
      <c r="A36" s="114" t="s">
        <v>58</v>
      </c>
      <c r="B36" s="144" t="s">
        <v>113</v>
      </c>
      <c r="C36" s="145" t="s">
        <v>128</v>
      </c>
      <c r="D36" s="146" t="s">
        <v>129</v>
      </c>
      <c r="E36" s="147" t="s">
        <v>16</v>
      </c>
      <c r="F36" s="110">
        <v>0</v>
      </c>
      <c r="G36" s="117">
        <v>20.14</v>
      </c>
      <c r="H36" s="112">
        <f>G36*1.309</f>
        <v>26.36326</v>
      </c>
      <c r="I36" s="113">
        <f>F36*H36</f>
        <v>0</v>
      </c>
      <c r="J36" s="69"/>
      <c r="K36" s="73"/>
      <c r="L36" s="69"/>
    </row>
    <row r="37" spans="1:14" ht="40.5" customHeight="1">
      <c r="A37" s="122" t="s">
        <v>130</v>
      </c>
      <c r="B37" s="122"/>
      <c r="C37" s="123"/>
      <c r="D37" s="235" t="s">
        <v>52</v>
      </c>
      <c r="E37" s="235"/>
      <c r="F37" s="124"/>
      <c r="G37" s="125"/>
      <c r="H37" s="126"/>
      <c r="I37" s="104" t="e">
        <f>I38+I39+I40+I41</f>
        <v>#REF!</v>
      </c>
      <c r="J37" s="69"/>
      <c r="K37" s="73"/>
      <c r="L37" s="69"/>
    </row>
    <row r="38" spans="1:14" ht="31.5" customHeight="1">
      <c r="A38" s="114" t="s">
        <v>131</v>
      </c>
      <c r="B38" s="114" t="s">
        <v>132</v>
      </c>
      <c r="C38" s="148">
        <v>1</v>
      </c>
      <c r="D38" s="143" t="s">
        <v>133</v>
      </c>
      <c r="E38" s="114" t="s">
        <v>16</v>
      </c>
      <c r="F38" s="110">
        <v>0</v>
      </c>
      <c r="G38" s="117" t="e">
        <f>#REF!</f>
        <v>#REF!</v>
      </c>
      <c r="H38" s="112" t="e">
        <f>G38*1.309</f>
        <v>#REF!</v>
      </c>
      <c r="I38" s="113" t="e">
        <f>F38*H38</f>
        <v>#REF!</v>
      </c>
      <c r="J38" s="69"/>
      <c r="K38" s="73"/>
      <c r="L38" s="69"/>
    </row>
    <row r="39" spans="1:14" ht="25.5">
      <c r="A39" s="114" t="s">
        <v>134</v>
      </c>
      <c r="B39" s="114" t="s">
        <v>132</v>
      </c>
      <c r="C39" s="133" t="s">
        <v>135</v>
      </c>
      <c r="D39" s="143" t="s">
        <v>136</v>
      </c>
      <c r="E39" s="114" t="s">
        <v>16</v>
      </c>
      <c r="F39" s="110">
        <v>0</v>
      </c>
      <c r="G39" s="117" t="e">
        <f>#REF!</f>
        <v>#REF!</v>
      </c>
      <c r="H39" s="112" t="e">
        <f>G39*1.309</f>
        <v>#REF!</v>
      </c>
      <c r="I39" s="113" t="e">
        <f>F39*H39</f>
        <v>#REF!</v>
      </c>
      <c r="J39" s="69"/>
      <c r="K39" s="73"/>
      <c r="L39" s="69"/>
    </row>
    <row r="40" spans="1:14" ht="28.5" customHeight="1">
      <c r="A40" s="114" t="s">
        <v>137</v>
      </c>
      <c r="B40" s="114" t="s">
        <v>132</v>
      </c>
      <c r="C40" s="133" t="s">
        <v>138</v>
      </c>
      <c r="D40" s="149" t="s">
        <v>139</v>
      </c>
      <c r="E40" s="132" t="s">
        <v>16</v>
      </c>
      <c r="F40" s="110">
        <v>0</v>
      </c>
      <c r="G40" s="117" t="e">
        <f>#REF!</f>
        <v>#REF!</v>
      </c>
      <c r="H40" s="112" t="e">
        <f>G40*1.309</f>
        <v>#REF!</v>
      </c>
      <c r="I40" s="113" t="e">
        <f>F40*H40</f>
        <v>#REF!</v>
      </c>
      <c r="J40" s="69"/>
      <c r="K40" s="73"/>
      <c r="L40" s="69"/>
    </row>
    <row r="41" spans="1:14" ht="26.25" customHeight="1">
      <c r="A41" s="114" t="s">
        <v>140</v>
      </c>
      <c r="B41" s="114" t="s">
        <v>101</v>
      </c>
      <c r="C41" s="150">
        <v>40233</v>
      </c>
      <c r="D41" s="151" t="s">
        <v>141</v>
      </c>
      <c r="E41" s="132" t="s">
        <v>107</v>
      </c>
      <c r="F41" s="152">
        <v>0</v>
      </c>
      <c r="G41" s="117">
        <v>394.42</v>
      </c>
      <c r="H41" s="112">
        <f>G41*1.309</f>
        <v>516.29578000000004</v>
      </c>
      <c r="I41" s="113">
        <f>F41*H41</f>
        <v>0</v>
      </c>
      <c r="J41" s="69"/>
      <c r="K41" s="73"/>
      <c r="L41" s="69"/>
    </row>
    <row r="42" spans="1:14">
      <c r="A42" s="122" t="s">
        <v>142</v>
      </c>
      <c r="B42" s="122"/>
      <c r="C42" s="123"/>
      <c r="D42" s="235" t="s">
        <v>143</v>
      </c>
      <c r="E42" s="235"/>
      <c r="F42" s="124"/>
      <c r="G42" s="125"/>
      <c r="H42" s="126"/>
      <c r="I42" s="104">
        <f>SUM(I43:I45)</f>
        <v>0</v>
      </c>
      <c r="J42" s="69"/>
      <c r="K42" s="73"/>
      <c r="L42" s="69"/>
    </row>
    <row r="43" spans="1:14">
      <c r="A43" s="153" t="s">
        <v>144</v>
      </c>
      <c r="B43" s="114" t="s">
        <v>101</v>
      </c>
      <c r="C43" s="130">
        <v>210322</v>
      </c>
      <c r="D43" s="154" t="s">
        <v>145</v>
      </c>
      <c r="E43" s="132" t="s">
        <v>57</v>
      </c>
      <c r="F43" s="110">
        <v>0</v>
      </c>
      <c r="G43" s="135">
        <v>70.75</v>
      </c>
      <c r="H43" s="112">
        <f>G43*1.309</f>
        <v>92.611750000000001</v>
      </c>
      <c r="I43" s="113">
        <f>F43*H43</f>
        <v>0</v>
      </c>
      <c r="J43" s="105"/>
      <c r="K43" s="73"/>
      <c r="L43" s="69"/>
    </row>
    <row r="44" spans="1:14" ht="30">
      <c r="A44" s="153" t="s">
        <v>146</v>
      </c>
      <c r="B44" s="114" t="s">
        <v>101</v>
      </c>
      <c r="C44" s="130">
        <v>200107</v>
      </c>
      <c r="D44" s="116" t="s">
        <v>63</v>
      </c>
      <c r="E44" s="114" t="s">
        <v>57</v>
      </c>
      <c r="F44" s="110">
        <v>0</v>
      </c>
      <c r="G44" s="117">
        <v>62.53</v>
      </c>
      <c r="H44" s="112">
        <f>G44*1.309</f>
        <v>81.851770000000002</v>
      </c>
      <c r="I44" s="113">
        <f>F44*H44</f>
        <v>0</v>
      </c>
      <c r="J44" s="69"/>
      <c r="K44" s="73"/>
      <c r="L44" s="69"/>
    </row>
    <row r="45" spans="1:14" ht="33.75" customHeight="1">
      <c r="A45" s="153" t="s">
        <v>147</v>
      </c>
      <c r="B45" s="107" t="s">
        <v>101</v>
      </c>
      <c r="C45" s="155" t="s">
        <v>67</v>
      </c>
      <c r="D45" s="156" t="s">
        <v>68</v>
      </c>
      <c r="E45" s="157" t="s">
        <v>16</v>
      </c>
      <c r="F45" s="110">
        <v>0</v>
      </c>
      <c r="G45" s="158">
        <v>7.55</v>
      </c>
      <c r="H45" s="112">
        <f>G45*1.309</f>
        <v>9.8829499999999992</v>
      </c>
      <c r="I45" s="113">
        <f>F45*H45</f>
        <v>0</v>
      </c>
      <c r="J45" s="69"/>
      <c r="K45" s="73"/>
      <c r="L45" s="69"/>
    </row>
    <row r="46" spans="1:14" ht="15.75" customHeight="1">
      <c r="A46" s="159" t="s">
        <v>148</v>
      </c>
      <c r="B46" s="159"/>
      <c r="C46" s="160"/>
      <c r="D46" s="233" t="s">
        <v>149</v>
      </c>
      <c r="E46" s="233"/>
      <c r="F46" s="161"/>
      <c r="G46" s="162"/>
      <c r="H46" s="163"/>
      <c r="I46" s="164" t="e">
        <f>I47</f>
        <v>#REF!</v>
      </c>
      <c r="J46" s="165"/>
      <c r="K46" s="166"/>
      <c r="L46" s="166"/>
      <c r="M46" s="166"/>
      <c r="N46" s="166"/>
    </row>
    <row r="47" spans="1:14" ht="25.5">
      <c r="A47" s="167" t="s">
        <v>150</v>
      </c>
      <c r="B47" s="167" t="s">
        <v>13</v>
      </c>
      <c r="C47" s="168">
        <v>100390</v>
      </c>
      <c r="D47" s="169" t="s">
        <v>151</v>
      </c>
      <c r="E47" s="170"/>
      <c r="F47" s="171">
        <v>0</v>
      </c>
      <c r="G47" s="172" t="s">
        <v>152</v>
      </c>
      <c r="H47" s="173"/>
      <c r="I47" s="174" t="e">
        <f>(+I17+I25+I29+I33+I37+I42)*5%</f>
        <v>#REF!</v>
      </c>
    </row>
    <row r="48" spans="1:14" ht="15" customHeight="1">
      <c r="A48" s="234" t="s">
        <v>153</v>
      </c>
      <c r="B48" s="234"/>
      <c r="C48" s="234"/>
      <c r="D48" s="234"/>
      <c r="E48" s="234"/>
      <c r="F48" s="234"/>
      <c r="G48" s="234"/>
      <c r="H48" s="234"/>
      <c r="I48" s="175" t="e">
        <f>+I17+I25+I29+I33+I37+I42+I46</f>
        <v>#REF!</v>
      </c>
    </row>
  </sheetData>
  <mergeCells count="36">
    <mergeCell ref="A1:I2"/>
    <mergeCell ref="F3:H3"/>
    <mergeCell ref="F4:I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8:I8"/>
    <mergeCell ref="A9:F10"/>
    <mergeCell ref="A11:F12"/>
    <mergeCell ref="G11:I11"/>
    <mergeCell ref="A13:F13"/>
    <mergeCell ref="G13:H14"/>
    <mergeCell ref="I13:I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D17:E17"/>
    <mergeCell ref="D46:E46"/>
    <mergeCell ref="A48:H48"/>
    <mergeCell ref="D25:E25"/>
    <mergeCell ref="D29:E29"/>
    <mergeCell ref="D33:E33"/>
    <mergeCell ref="D37:E37"/>
    <mergeCell ref="D42:E42"/>
  </mergeCells>
  <conditionalFormatting sqref="G18">
    <cfRule type="cellIs" dxfId="19" priority="2" operator="equal">
      <formula>0</formula>
    </cfRule>
  </conditionalFormatting>
  <conditionalFormatting sqref="H18:H24">
    <cfRule type="cellIs" dxfId="18" priority="3" operator="equal">
      <formula>0</formula>
    </cfRule>
  </conditionalFormatting>
  <conditionalFormatting sqref="H26:H28">
    <cfRule type="cellIs" dxfId="17" priority="4" operator="equal">
      <formula>0</formula>
    </cfRule>
  </conditionalFormatting>
  <conditionalFormatting sqref="H30:H32">
    <cfRule type="cellIs" dxfId="16" priority="5" operator="equal">
      <formula>0</formula>
    </cfRule>
  </conditionalFormatting>
  <conditionalFormatting sqref="H34:H36">
    <cfRule type="cellIs" dxfId="15" priority="6" operator="equal">
      <formula>0</formula>
    </cfRule>
  </conditionalFormatting>
  <conditionalFormatting sqref="H38:H41">
    <cfRule type="cellIs" dxfId="14" priority="7" operator="equal">
      <formula>0</formula>
    </cfRule>
  </conditionalFormatting>
  <conditionalFormatting sqref="H43:H45">
    <cfRule type="cellIs" dxfId="13" priority="8" operator="equal">
      <formula>0</formula>
    </cfRule>
  </conditionalFormatting>
  <pageMargins left="0.51180555555555496" right="0.51180555555555496" top="0.78749999999999998" bottom="0.78749999999999998" header="0.51180555555555496" footer="0.51180555555555496"/>
  <pageSetup paperSize="9" scale="48" firstPageNumber="0" orientation="portrait" horizontalDpi="300" verticalDpi="300" r:id="rId1"/>
  <colBreaks count="1" manualBreakCount="1">
    <brk id="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B48"/>
  <sheetViews>
    <sheetView view="pageBreakPreview" topLeftCell="A7" zoomScaleNormal="80" workbookViewId="0">
      <selection activeCell="I15" sqref="I15"/>
    </sheetView>
  </sheetViews>
  <sheetFormatPr defaultColWidth="11.42578125" defaultRowHeight="15"/>
  <cols>
    <col min="1" max="1" width="8.42578125" style="69" customWidth="1"/>
    <col min="2" max="2" width="16.5703125" style="69" customWidth="1"/>
    <col min="3" max="3" width="12.5703125" style="69" customWidth="1"/>
    <col min="4" max="4" width="78.140625" style="69" customWidth="1"/>
    <col min="5" max="5" width="8.7109375" style="70" customWidth="1"/>
    <col min="6" max="6" width="11.28515625" style="70" customWidth="1"/>
    <col min="7" max="7" width="15.5703125" style="71" customWidth="1"/>
    <col min="8" max="8" width="17" style="71" customWidth="1"/>
    <col min="9" max="9" width="23.5703125" style="71" customWidth="1"/>
    <col min="10" max="10" width="27.140625" style="72" customWidth="1"/>
    <col min="11" max="11" width="11.42578125" style="69"/>
    <col min="12" max="12" width="19.42578125" style="73" customWidth="1"/>
    <col min="13" max="13" width="11.42578125" style="69"/>
    <col min="14" max="14" width="0.140625" style="69" customWidth="1"/>
    <col min="15" max="236" width="11.42578125" style="69"/>
  </cols>
  <sheetData>
    <row r="1" spans="1:236">
      <c r="A1" s="243" t="s">
        <v>90</v>
      </c>
      <c r="B1" s="243"/>
      <c r="C1" s="243"/>
      <c r="D1" s="243"/>
      <c r="E1" s="243"/>
      <c r="F1" s="243"/>
      <c r="G1" s="243"/>
      <c r="H1" s="243"/>
      <c r="I1" s="243"/>
    </row>
    <row r="2" spans="1:236" ht="73.5" customHeight="1">
      <c r="A2" s="243"/>
      <c r="B2" s="243"/>
      <c r="C2" s="243"/>
      <c r="D2" s="243"/>
      <c r="E2" s="243"/>
      <c r="F2" s="243"/>
      <c r="G2" s="243"/>
      <c r="H2" s="243"/>
      <c r="I2" s="243"/>
    </row>
    <row r="3" spans="1:236" ht="15.75" customHeight="1">
      <c r="A3" s="74"/>
      <c r="B3" s="75"/>
      <c r="C3" s="75"/>
      <c r="D3" s="75"/>
      <c r="E3" s="75"/>
      <c r="F3" s="244" t="s">
        <v>91</v>
      </c>
      <c r="G3" s="244"/>
      <c r="H3" s="244"/>
      <c r="I3" s="76">
        <v>0.309</v>
      </c>
    </row>
    <row r="4" spans="1:236" ht="15" customHeight="1">
      <c r="A4" s="77"/>
      <c r="B4" s="78"/>
      <c r="C4" s="78"/>
      <c r="D4" s="78"/>
      <c r="E4" s="78"/>
      <c r="F4" s="245" t="s">
        <v>92</v>
      </c>
      <c r="G4" s="245"/>
      <c r="H4" s="245"/>
      <c r="I4" s="245"/>
    </row>
    <row r="5" spans="1:236" ht="15.75" customHeight="1">
      <c r="A5" s="79"/>
      <c r="B5" s="80"/>
      <c r="C5" s="80"/>
      <c r="D5" s="80"/>
      <c r="E5" s="80"/>
      <c r="F5" s="245"/>
      <c r="G5" s="245"/>
      <c r="H5" s="245"/>
      <c r="I5" s="245"/>
    </row>
    <row r="6" spans="1:236" ht="15" customHeight="1">
      <c r="A6" s="236" t="s">
        <v>2</v>
      </c>
      <c r="B6" s="236" t="s">
        <v>3</v>
      </c>
      <c r="C6" s="236" t="s">
        <v>4</v>
      </c>
      <c r="D6" s="236" t="s">
        <v>5</v>
      </c>
      <c r="E6" s="236" t="s">
        <v>6</v>
      </c>
      <c r="F6" s="236" t="s">
        <v>7</v>
      </c>
      <c r="G6" s="236" t="s">
        <v>93</v>
      </c>
      <c r="H6" s="236" t="s">
        <v>8</v>
      </c>
      <c r="I6" s="236" t="s">
        <v>9</v>
      </c>
    </row>
    <row r="7" spans="1:236" ht="26.25" customHeight="1">
      <c r="A7" s="236"/>
      <c r="B7" s="236"/>
      <c r="C7" s="236"/>
      <c r="D7" s="236"/>
      <c r="E7" s="236"/>
      <c r="F7" s="236"/>
      <c r="G7" s="236"/>
      <c r="H7" s="236"/>
      <c r="I7" s="236"/>
    </row>
    <row r="8" spans="1:236" ht="21" customHeight="1">
      <c r="A8" s="236" t="s">
        <v>154</v>
      </c>
      <c r="B8" s="236"/>
      <c r="C8" s="236"/>
      <c r="D8" s="236"/>
      <c r="E8" s="236"/>
      <c r="F8" s="236"/>
      <c r="G8" s="236"/>
      <c r="H8" s="236"/>
      <c r="I8" s="236"/>
    </row>
    <row r="9" spans="1:236" ht="15" customHeight="1">
      <c r="A9" s="237" t="s">
        <v>95</v>
      </c>
      <c r="B9" s="237"/>
      <c r="C9" s="237"/>
      <c r="D9" s="237"/>
      <c r="E9" s="237"/>
      <c r="F9" s="237"/>
      <c r="G9" s="81"/>
      <c r="H9" s="82" t="s">
        <v>96</v>
      </c>
      <c r="I9" s="83"/>
      <c r="J9" s="84"/>
      <c r="K9" s="84"/>
      <c r="L9" s="84"/>
      <c r="M9" s="84"/>
      <c r="N9" s="84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</row>
    <row r="10" spans="1:236" ht="15" customHeight="1">
      <c r="A10" s="237"/>
      <c r="B10" s="237"/>
      <c r="C10" s="237"/>
      <c r="D10" s="237"/>
      <c r="E10" s="237"/>
      <c r="F10" s="237"/>
      <c r="G10" s="86"/>
      <c r="H10" s="87"/>
      <c r="I10" s="88"/>
      <c r="J10" s="89"/>
      <c r="K10" s="90"/>
      <c r="L10" s="90"/>
      <c r="M10" s="90"/>
      <c r="N10" s="90"/>
      <c r="O10" s="91"/>
      <c r="P10" s="91"/>
      <c r="Q10" s="91"/>
      <c r="R10" s="91"/>
      <c r="S10" s="91"/>
      <c r="T10" s="91"/>
      <c r="U10" s="91"/>
      <c r="V10" s="91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</row>
    <row r="11" spans="1:236" ht="15" customHeight="1">
      <c r="A11" s="238" t="s">
        <v>155</v>
      </c>
      <c r="B11" s="238"/>
      <c r="C11" s="238"/>
      <c r="D11" s="238"/>
      <c r="E11" s="238"/>
      <c r="F11" s="238"/>
      <c r="G11" s="239" t="s">
        <v>98</v>
      </c>
      <c r="H11" s="239"/>
      <c r="I11" s="239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  <c r="V11" s="91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</row>
    <row r="12" spans="1:236" ht="15" customHeight="1">
      <c r="A12" s="238"/>
      <c r="B12" s="238"/>
      <c r="C12" s="238"/>
      <c r="D12" s="238"/>
      <c r="E12" s="238"/>
      <c r="F12" s="238"/>
      <c r="G12" s="92"/>
      <c r="H12" s="93"/>
      <c r="I12" s="94"/>
      <c r="J12" s="90"/>
      <c r="K12" s="90"/>
      <c r="L12" s="90"/>
      <c r="M12" s="90"/>
      <c r="N12" s="90"/>
      <c r="O12" s="91"/>
      <c r="P12" s="91"/>
      <c r="Q12" s="91"/>
      <c r="R12" s="91"/>
      <c r="S12" s="91"/>
      <c r="T12" s="91"/>
      <c r="U12" s="91"/>
      <c r="V12" s="91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85"/>
      <c r="HY12" s="85"/>
      <c r="HZ12" s="85"/>
      <c r="IA12" s="85"/>
      <c r="IB12" s="85"/>
    </row>
    <row r="13" spans="1:236" ht="15" customHeight="1">
      <c r="A13" s="240" t="s">
        <v>99</v>
      </c>
      <c r="B13" s="240"/>
      <c r="C13" s="240"/>
      <c r="D13" s="240"/>
      <c r="E13" s="240"/>
      <c r="F13" s="240"/>
      <c r="G13" s="241" t="s">
        <v>100</v>
      </c>
      <c r="H13" s="241"/>
      <c r="I13" s="242">
        <v>0</v>
      </c>
      <c r="J13" s="90"/>
      <c r="K13" s="90"/>
      <c r="L13" s="90"/>
      <c r="M13" s="90"/>
      <c r="N13" s="90"/>
      <c r="O13" s="91"/>
      <c r="P13" s="91"/>
      <c r="Q13" s="91"/>
      <c r="R13" s="91"/>
      <c r="S13" s="91"/>
      <c r="T13" s="91"/>
      <c r="U13" s="91"/>
      <c r="V13" s="91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</row>
    <row r="14" spans="1:236" ht="15" customHeight="1">
      <c r="A14" s="95"/>
      <c r="B14" s="96"/>
      <c r="C14" s="97"/>
      <c r="D14" s="98"/>
      <c r="E14" s="99"/>
      <c r="F14" s="100"/>
      <c r="G14" s="241"/>
      <c r="H14" s="241"/>
      <c r="I14" s="242"/>
      <c r="J14" s="90"/>
      <c r="K14" s="90"/>
      <c r="L14" s="90"/>
      <c r="M14" s="90"/>
      <c r="N14" s="90"/>
      <c r="O14" s="91"/>
      <c r="P14" s="91"/>
      <c r="Q14" s="91"/>
      <c r="R14" s="91"/>
      <c r="S14" s="91"/>
      <c r="T14" s="91"/>
      <c r="U14" s="91"/>
      <c r="V14" s="91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</row>
    <row r="15" spans="1:236" ht="15" customHeight="1">
      <c r="A15" s="236" t="s">
        <v>2</v>
      </c>
      <c r="B15" s="236" t="s">
        <v>3</v>
      </c>
      <c r="C15" s="236" t="s">
        <v>4</v>
      </c>
      <c r="D15" s="236" t="s">
        <v>5</v>
      </c>
      <c r="E15" s="236" t="s">
        <v>6</v>
      </c>
      <c r="F15" s="236" t="s">
        <v>7</v>
      </c>
      <c r="G15" s="236" t="s">
        <v>93</v>
      </c>
      <c r="H15" s="236" t="s">
        <v>8</v>
      </c>
      <c r="I15" s="236" t="s">
        <v>9</v>
      </c>
      <c r="J15" s="69"/>
      <c r="K15" s="73"/>
      <c r="L15" s="69"/>
    </row>
    <row r="16" spans="1:236" ht="25.5" customHeight="1">
      <c r="A16" s="236"/>
      <c r="B16" s="236"/>
      <c r="C16" s="236"/>
      <c r="D16" s="236"/>
      <c r="E16" s="236"/>
      <c r="F16" s="236"/>
      <c r="G16" s="236"/>
      <c r="H16" s="236"/>
      <c r="I16" s="236"/>
      <c r="J16" s="69"/>
      <c r="K16" s="73"/>
      <c r="L16" s="69"/>
    </row>
    <row r="17" spans="1:14">
      <c r="A17" s="101" t="s">
        <v>22</v>
      </c>
      <c r="B17" s="101"/>
      <c r="C17" s="101"/>
      <c r="D17" s="235" t="s">
        <v>23</v>
      </c>
      <c r="E17" s="235"/>
      <c r="F17" s="101"/>
      <c r="G17" s="102"/>
      <c r="H17" s="103"/>
      <c r="I17" s="104">
        <f>SUM(I18:I24)</f>
        <v>0</v>
      </c>
      <c r="J17" s="105"/>
      <c r="K17" s="73"/>
      <c r="L17" s="69"/>
    </row>
    <row r="18" spans="1:14" ht="28.5" customHeight="1">
      <c r="A18" s="106" t="s">
        <v>24</v>
      </c>
      <c r="B18" s="107" t="s">
        <v>101</v>
      </c>
      <c r="C18" s="108" t="s">
        <v>14</v>
      </c>
      <c r="D18" s="109" t="s">
        <v>102</v>
      </c>
      <c r="E18" s="107" t="s">
        <v>16</v>
      </c>
      <c r="F18" s="176">
        <v>0</v>
      </c>
      <c r="G18" s="111">
        <v>211.96</v>
      </c>
      <c r="H18" s="112">
        <f t="shared" ref="H18:H24" si="0">G18*1.309</f>
        <v>277.45564000000002</v>
      </c>
      <c r="I18" s="113">
        <f t="shared" ref="I18:I24" si="1">F18*H18</f>
        <v>0</v>
      </c>
      <c r="J18" s="69"/>
      <c r="K18" s="73"/>
      <c r="L18" s="69"/>
    </row>
    <row r="19" spans="1:14" ht="27.75" customHeight="1">
      <c r="A19" s="106" t="s">
        <v>27</v>
      </c>
      <c r="B19" s="114" t="s">
        <v>101</v>
      </c>
      <c r="C19" s="115" t="s">
        <v>103</v>
      </c>
      <c r="D19" s="116" t="s">
        <v>104</v>
      </c>
      <c r="E19" s="114" t="s">
        <v>16</v>
      </c>
      <c r="F19" s="171">
        <v>0</v>
      </c>
      <c r="G19" s="117">
        <v>13.56</v>
      </c>
      <c r="H19" s="112">
        <f t="shared" si="0"/>
        <v>17.750039999999998</v>
      </c>
      <c r="I19" s="113">
        <f t="shared" si="1"/>
        <v>0</v>
      </c>
      <c r="J19" s="69"/>
      <c r="K19" s="73"/>
      <c r="L19" s="69"/>
    </row>
    <row r="20" spans="1:14" ht="27" customHeight="1">
      <c r="A20" s="106" t="s">
        <v>30</v>
      </c>
      <c r="B20" s="114" t="s">
        <v>101</v>
      </c>
      <c r="C20" s="118" t="s">
        <v>105</v>
      </c>
      <c r="D20" s="119" t="s">
        <v>106</v>
      </c>
      <c r="E20" s="114" t="s">
        <v>107</v>
      </c>
      <c r="F20" s="171">
        <v>0</v>
      </c>
      <c r="G20" s="117">
        <v>172.48</v>
      </c>
      <c r="H20" s="112">
        <f t="shared" si="0"/>
        <v>225.77631999999997</v>
      </c>
      <c r="I20" s="113">
        <f t="shared" si="1"/>
        <v>0</v>
      </c>
      <c r="J20" s="69"/>
      <c r="K20" s="73"/>
      <c r="L20" s="69"/>
    </row>
    <row r="21" spans="1:14" ht="15.75">
      <c r="A21" s="106" t="s">
        <v>34</v>
      </c>
      <c r="B21" s="114" t="s">
        <v>101</v>
      </c>
      <c r="C21" s="120" t="s">
        <v>31</v>
      </c>
      <c r="D21" s="121" t="s">
        <v>32</v>
      </c>
      <c r="E21" s="114" t="s">
        <v>108</v>
      </c>
      <c r="F21" s="171">
        <v>0</v>
      </c>
      <c r="G21" s="117">
        <v>32.340000000000003</v>
      </c>
      <c r="H21" s="112">
        <f t="shared" si="0"/>
        <v>42.333060000000003</v>
      </c>
      <c r="I21" s="113">
        <f t="shared" si="1"/>
        <v>0</v>
      </c>
      <c r="J21" s="69"/>
      <c r="K21" s="73"/>
      <c r="L21" s="69"/>
    </row>
    <row r="22" spans="1:14" ht="15.75">
      <c r="A22" s="106" t="s">
        <v>109</v>
      </c>
      <c r="B22" s="114" t="s">
        <v>101</v>
      </c>
      <c r="C22" s="120" t="s">
        <v>35</v>
      </c>
      <c r="D22" s="121" t="s">
        <v>36</v>
      </c>
      <c r="E22" s="114" t="s">
        <v>108</v>
      </c>
      <c r="F22" s="171">
        <v>0</v>
      </c>
      <c r="G22" s="117">
        <v>80.42</v>
      </c>
      <c r="H22" s="112">
        <f t="shared" si="0"/>
        <v>105.26978</v>
      </c>
      <c r="I22" s="113">
        <f t="shared" si="1"/>
        <v>0</v>
      </c>
      <c r="J22" s="69"/>
      <c r="K22" s="73"/>
      <c r="L22" s="69"/>
    </row>
    <row r="23" spans="1:14" ht="17.25" customHeight="1">
      <c r="A23" s="106" t="s">
        <v>110</v>
      </c>
      <c r="B23" s="114" t="s">
        <v>101</v>
      </c>
      <c r="C23" s="120" t="s">
        <v>25</v>
      </c>
      <c r="D23" s="121" t="s">
        <v>26</v>
      </c>
      <c r="E23" s="114" t="s">
        <v>16</v>
      </c>
      <c r="F23" s="171">
        <v>0</v>
      </c>
      <c r="G23" s="117">
        <v>0.83</v>
      </c>
      <c r="H23" s="112">
        <f t="shared" si="0"/>
        <v>1.0864699999999998</v>
      </c>
      <c r="I23" s="113">
        <f t="shared" si="1"/>
        <v>0</v>
      </c>
      <c r="J23" s="69"/>
      <c r="K23" s="73"/>
      <c r="L23" s="69"/>
    </row>
    <row r="24" spans="1:14" ht="15.75">
      <c r="A24" s="106" t="s">
        <v>111</v>
      </c>
      <c r="B24" s="114" t="s">
        <v>101</v>
      </c>
      <c r="C24" s="120" t="s">
        <v>28</v>
      </c>
      <c r="D24" s="121" t="s">
        <v>29</v>
      </c>
      <c r="E24" s="114" t="s">
        <v>16</v>
      </c>
      <c r="F24" s="171">
        <v>0</v>
      </c>
      <c r="G24" s="117">
        <v>2.7</v>
      </c>
      <c r="H24" s="112">
        <f t="shared" si="0"/>
        <v>3.5343</v>
      </c>
      <c r="I24" s="113">
        <f t="shared" si="1"/>
        <v>0</v>
      </c>
      <c r="J24" s="71"/>
      <c r="K24" s="73"/>
      <c r="L24" s="69"/>
    </row>
    <row r="25" spans="1:14">
      <c r="A25" s="122" t="s">
        <v>37</v>
      </c>
      <c r="B25" s="122"/>
      <c r="C25" s="123"/>
      <c r="D25" s="235" t="s">
        <v>38</v>
      </c>
      <c r="E25" s="235"/>
      <c r="F25" s="124"/>
      <c r="G25" s="125"/>
      <c r="H25" s="126"/>
      <c r="I25" s="104">
        <f>SUM(I26:I28)</f>
        <v>0</v>
      </c>
      <c r="J25" s="69"/>
      <c r="K25" s="73"/>
      <c r="L25" s="69"/>
    </row>
    <row r="26" spans="1:14" ht="15.75">
      <c r="A26" s="114" t="s">
        <v>39</v>
      </c>
      <c r="B26" s="114" t="s">
        <v>101</v>
      </c>
      <c r="C26" s="127">
        <v>30101</v>
      </c>
      <c r="D26" s="128" t="s">
        <v>112</v>
      </c>
      <c r="E26" s="129" t="s">
        <v>107</v>
      </c>
      <c r="F26" s="171">
        <v>0</v>
      </c>
      <c r="G26" s="117">
        <v>35.04</v>
      </c>
      <c r="H26" s="112">
        <f>G26*1.309</f>
        <v>45.867359999999998</v>
      </c>
      <c r="I26" s="113">
        <f>F26*H26</f>
        <v>0</v>
      </c>
      <c r="J26" s="69"/>
      <c r="K26" s="73"/>
      <c r="L26" s="69"/>
    </row>
    <row r="27" spans="1:14" ht="17.25" customHeight="1">
      <c r="A27" s="114" t="s">
        <v>42</v>
      </c>
      <c r="B27" s="114" t="s">
        <v>113</v>
      </c>
      <c r="C27" s="130">
        <v>88039</v>
      </c>
      <c r="D27" s="131" t="s">
        <v>114</v>
      </c>
      <c r="E27" s="132" t="s">
        <v>107</v>
      </c>
      <c r="F27" s="171">
        <v>0</v>
      </c>
      <c r="G27" s="117">
        <v>56.74</v>
      </c>
      <c r="H27" s="112">
        <f>G27*1.309</f>
        <v>74.272660000000002</v>
      </c>
      <c r="I27" s="113">
        <f>F27*H27</f>
        <v>0</v>
      </c>
      <c r="J27" s="69"/>
      <c r="K27" s="73"/>
      <c r="L27" s="69"/>
    </row>
    <row r="28" spans="1:14" ht="44.25" customHeight="1">
      <c r="A28" s="114" t="s">
        <v>45</v>
      </c>
      <c r="B28" s="114" t="s">
        <v>101</v>
      </c>
      <c r="C28" s="133" t="s">
        <v>46</v>
      </c>
      <c r="D28" s="134" t="s">
        <v>47</v>
      </c>
      <c r="E28" s="114" t="s">
        <v>107</v>
      </c>
      <c r="F28" s="171">
        <v>0</v>
      </c>
      <c r="G28" s="135">
        <v>45.59</v>
      </c>
      <c r="H28" s="112">
        <f>G28*1.309</f>
        <v>59.677309999999999</v>
      </c>
      <c r="I28" s="113">
        <f>F28*H28</f>
        <v>0</v>
      </c>
      <c r="J28" s="69"/>
      <c r="K28" s="73"/>
      <c r="L28" s="69"/>
      <c r="N28" s="136"/>
    </row>
    <row r="29" spans="1:14" ht="31.5" customHeight="1">
      <c r="A29" s="122" t="s">
        <v>115</v>
      </c>
      <c r="B29" s="122"/>
      <c r="C29" s="123"/>
      <c r="D29" s="235" t="s">
        <v>116</v>
      </c>
      <c r="E29" s="235"/>
      <c r="F29" s="124">
        <v>0</v>
      </c>
      <c r="G29" s="125"/>
      <c r="H29" s="126"/>
      <c r="I29" s="104">
        <f>SUM(I30:I32)</f>
        <v>0</v>
      </c>
      <c r="J29" s="69"/>
      <c r="K29" s="73"/>
      <c r="L29" s="69"/>
    </row>
    <row r="30" spans="1:14">
      <c r="A30" s="114" t="s">
        <v>49</v>
      </c>
      <c r="B30" s="114" t="s">
        <v>13</v>
      </c>
      <c r="C30" s="127">
        <v>40703</v>
      </c>
      <c r="D30" s="137" t="s">
        <v>117</v>
      </c>
      <c r="E30" s="114" t="s">
        <v>57</v>
      </c>
      <c r="F30" s="171">
        <v>0</v>
      </c>
      <c r="G30" s="138">
        <v>151.31</v>
      </c>
      <c r="H30" s="112">
        <f>G30*1.309</f>
        <v>198.06478999999999</v>
      </c>
      <c r="I30" s="113">
        <f>F30*H30</f>
        <v>0</v>
      </c>
      <c r="J30" s="69"/>
      <c r="K30" s="73"/>
      <c r="L30" s="69"/>
    </row>
    <row r="31" spans="1:14" ht="31.5" customHeight="1">
      <c r="A31" s="114" t="s">
        <v>118</v>
      </c>
      <c r="B31" s="114" t="s">
        <v>101</v>
      </c>
      <c r="C31" s="127">
        <v>141909</v>
      </c>
      <c r="D31" s="139" t="s">
        <v>119</v>
      </c>
      <c r="E31" s="132" t="s">
        <v>57</v>
      </c>
      <c r="F31" s="171">
        <v>0</v>
      </c>
      <c r="G31" s="117">
        <v>45.32</v>
      </c>
      <c r="H31" s="112">
        <f>G31*1.309</f>
        <v>59.323879999999996</v>
      </c>
      <c r="I31" s="113">
        <f>F31*H31</f>
        <v>0</v>
      </c>
      <c r="J31" s="69"/>
      <c r="K31" s="73"/>
      <c r="L31" s="69"/>
    </row>
    <row r="32" spans="1:14" ht="45" customHeight="1">
      <c r="A32" s="114" t="s">
        <v>120</v>
      </c>
      <c r="B32" s="114" t="s">
        <v>101</v>
      </c>
      <c r="C32" s="140">
        <v>150616</v>
      </c>
      <c r="D32" s="141" t="s">
        <v>121</v>
      </c>
      <c r="E32" s="114" t="s">
        <v>108</v>
      </c>
      <c r="F32" s="171">
        <v>0</v>
      </c>
      <c r="G32" s="117">
        <v>155</v>
      </c>
      <c r="H32" s="112">
        <f>G32*1.309</f>
        <v>202.89499999999998</v>
      </c>
      <c r="I32" s="113">
        <f>F32*H32</f>
        <v>0</v>
      </c>
      <c r="J32" s="69"/>
      <c r="K32" s="73"/>
      <c r="L32" s="69"/>
    </row>
    <row r="33" spans="1:14">
      <c r="A33" s="122" t="s">
        <v>122</v>
      </c>
      <c r="B33" s="122"/>
      <c r="C33" s="123"/>
      <c r="D33" s="235" t="s">
        <v>48</v>
      </c>
      <c r="E33" s="235"/>
      <c r="F33" s="124">
        <v>0</v>
      </c>
      <c r="G33" s="125"/>
      <c r="H33" s="126"/>
      <c r="I33" s="104">
        <f>I34+I35+I36</f>
        <v>0</v>
      </c>
      <c r="J33" s="69"/>
      <c r="K33" s="73"/>
      <c r="L33" s="69"/>
    </row>
    <row r="34" spans="1:14" ht="38.25">
      <c r="A34" s="114" t="s">
        <v>53</v>
      </c>
      <c r="B34" s="114" t="s">
        <v>123</v>
      </c>
      <c r="C34" s="133" t="s">
        <v>124</v>
      </c>
      <c r="D34" s="142" t="s">
        <v>125</v>
      </c>
      <c r="E34" s="132" t="s">
        <v>16</v>
      </c>
      <c r="F34" s="171">
        <v>0</v>
      </c>
      <c r="G34" s="117">
        <v>58</v>
      </c>
      <c r="H34" s="112">
        <f>G34*1.309</f>
        <v>75.921999999999997</v>
      </c>
      <c r="I34" s="113">
        <f>F34*H34</f>
        <v>0</v>
      </c>
      <c r="J34" s="69"/>
      <c r="K34" s="73"/>
      <c r="L34" s="69"/>
    </row>
    <row r="35" spans="1:14" ht="17.25" customHeight="1">
      <c r="A35" s="114" t="s">
        <v>55</v>
      </c>
      <c r="B35" s="114" t="s">
        <v>101</v>
      </c>
      <c r="C35" s="133" t="s">
        <v>126</v>
      </c>
      <c r="D35" s="143" t="s">
        <v>127</v>
      </c>
      <c r="E35" s="132" t="s">
        <v>51</v>
      </c>
      <c r="F35" s="171">
        <v>0</v>
      </c>
      <c r="G35" s="117">
        <v>3.99</v>
      </c>
      <c r="H35" s="112">
        <f>G35*1.309</f>
        <v>5.2229099999999997</v>
      </c>
      <c r="I35" s="113">
        <f>F35*H35</f>
        <v>0</v>
      </c>
      <c r="J35" s="69"/>
      <c r="K35" s="73"/>
      <c r="L35" s="69"/>
    </row>
    <row r="36" spans="1:14" ht="17.25" customHeight="1">
      <c r="A36" s="114" t="s">
        <v>58</v>
      </c>
      <c r="B36" s="144" t="s">
        <v>113</v>
      </c>
      <c r="C36" s="145" t="s">
        <v>128</v>
      </c>
      <c r="D36" s="146" t="s">
        <v>129</v>
      </c>
      <c r="E36" s="147" t="s">
        <v>16</v>
      </c>
      <c r="F36" s="171">
        <v>0</v>
      </c>
      <c r="G36" s="117">
        <v>20.14</v>
      </c>
      <c r="H36" s="112">
        <f>G36*1.309</f>
        <v>26.36326</v>
      </c>
      <c r="I36" s="113">
        <f>F36*H36</f>
        <v>0</v>
      </c>
      <c r="J36" s="69"/>
      <c r="K36" s="73"/>
      <c r="L36" s="69"/>
    </row>
    <row r="37" spans="1:14" ht="40.5" customHeight="1">
      <c r="A37" s="122" t="s">
        <v>130</v>
      </c>
      <c r="B37" s="122"/>
      <c r="C37" s="123"/>
      <c r="D37" s="235" t="s">
        <v>52</v>
      </c>
      <c r="E37" s="235"/>
      <c r="F37" s="124">
        <v>0</v>
      </c>
      <c r="G37" s="125"/>
      <c r="H37" s="126"/>
      <c r="I37" s="104" t="e">
        <f>I38+I39+I40+I41</f>
        <v>#REF!</v>
      </c>
      <c r="J37" s="69"/>
      <c r="K37" s="73"/>
      <c r="L37" s="69"/>
    </row>
    <row r="38" spans="1:14" ht="31.5" customHeight="1">
      <c r="A38" s="114" t="s">
        <v>131</v>
      </c>
      <c r="B38" s="114" t="s">
        <v>132</v>
      </c>
      <c r="C38" s="148">
        <v>1</v>
      </c>
      <c r="D38" s="143" t="s">
        <v>133</v>
      </c>
      <c r="E38" s="114" t="s">
        <v>16</v>
      </c>
      <c r="F38" s="171">
        <v>0</v>
      </c>
      <c r="G38" s="117" t="e">
        <f>#REF!</f>
        <v>#REF!</v>
      </c>
      <c r="H38" s="112" t="e">
        <f>G38*1.309</f>
        <v>#REF!</v>
      </c>
      <c r="I38" s="113" t="e">
        <f>F38*H38</f>
        <v>#REF!</v>
      </c>
      <c r="J38" s="69"/>
      <c r="K38" s="73"/>
      <c r="L38" s="69"/>
    </row>
    <row r="39" spans="1:14" ht="25.5">
      <c r="A39" s="114" t="s">
        <v>134</v>
      </c>
      <c r="B39" s="114" t="s">
        <v>132</v>
      </c>
      <c r="C39" s="133" t="s">
        <v>135</v>
      </c>
      <c r="D39" s="143" t="s">
        <v>136</v>
      </c>
      <c r="E39" s="114" t="s">
        <v>16</v>
      </c>
      <c r="F39" s="171">
        <v>0</v>
      </c>
      <c r="G39" s="117" t="e">
        <f>#REF!</f>
        <v>#REF!</v>
      </c>
      <c r="H39" s="112" t="e">
        <f>G39*1.309</f>
        <v>#REF!</v>
      </c>
      <c r="I39" s="113" t="e">
        <f>F39*H39</f>
        <v>#REF!</v>
      </c>
      <c r="J39" s="69"/>
      <c r="K39" s="73"/>
      <c r="L39" s="69"/>
    </row>
    <row r="40" spans="1:14" ht="26.25" customHeight="1">
      <c r="A40" s="114" t="s">
        <v>137</v>
      </c>
      <c r="B40" s="114" t="s">
        <v>132</v>
      </c>
      <c r="C40" s="133" t="s">
        <v>138</v>
      </c>
      <c r="D40" s="149" t="s">
        <v>139</v>
      </c>
      <c r="E40" s="132" t="s">
        <v>16</v>
      </c>
      <c r="F40" s="171">
        <v>0</v>
      </c>
      <c r="G40" s="117" t="e">
        <f>#REF!</f>
        <v>#REF!</v>
      </c>
      <c r="H40" s="112" t="e">
        <f>G40*1.309</f>
        <v>#REF!</v>
      </c>
      <c r="I40" s="113" t="e">
        <f>F40*H40</f>
        <v>#REF!</v>
      </c>
      <c r="J40" s="69"/>
      <c r="K40" s="73"/>
      <c r="L40" s="69"/>
    </row>
    <row r="41" spans="1:14" ht="31.5" customHeight="1">
      <c r="A41" s="114" t="s">
        <v>140</v>
      </c>
      <c r="B41" s="114" t="s">
        <v>101</v>
      </c>
      <c r="C41" s="150">
        <v>40233</v>
      </c>
      <c r="D41" s="151" t="s">
        <v>141</v>
      </c>
      <c r="E41" s="132" t="s">
        <v>107</v>
      </c>
      <c r="F41" s="171">
        <v>0</v>
      </c>
      <c r="G41" s="117">
        <v>394.42</v>
      </c>
      <c r="H41" s="112">
        <f>G41*1.309</f>
        <v>516.29578000000004</v>
      </c>
      <c r="I41" s="113">
        <f>F41*H41</f>
        <v>0</v>
      </c>
      <c r="J41" s="69"/>
      <c r="K41" s="73"/>
      <c r="L41" s="69"/>
    </row>
    <row r="42" spans="1:14">
      <c r="A42" s="122" t="s">
        <v>142</v>
      </c>
      <c r="B42" s="122"/>
      <c r="C42" s="123"/>
      <c r="D42" s="235" t="s">
        <v>143</v>
      </c>
      <c r="E42" s="235"/>
      <c r="F42" s="124">
        <v>0</v>
      </c>
      <c r="G42" s="125"/>
      <c r="H42" s="126"/>
      <c r="I42" s="104">
        <f>SUM(I43:I45)</f>
        <v>0</v>
      </c>
      <c r="J42" s="69"/>
      <c r="K42" s="73"/>
      <c r="L42" s="69"/>
    </row>
    <row r="43" spans="1:14">
      <c r="A43" s="153" t="s">
        <v>144</v>
      </c>
      <c r="B43" s="114" t="s">
        <v>101</v>
      </c>
      <c r="C43" s="130">
        <v>210322</v>
      </c>
      <c r="D43" s="154" t="s">
        <v>145</v>
      </c>
      <c r="E43" s="132" t="s">
        <v>57</v>
      </c>
      <c r="F43" s="171">
        <v>0</v>
      </c>
      <c r="G43" s="135">
        <v>70.75</v>
      </c>
      <c r="H43" s="112">
        <f>G43*1.309</f>
        <v>92.611750000000001</v>
      </c>
      <c r="I43" s="113">
        <f>F43*H43</f>
        <v>0</v>
      </c>
      <c r="J43" s="105"/>
      <c r="K43" s="73"/>
      <c r="L43" s="69"/>
    </row>
    <row r="44" spans="1:14" ht="30">
      <c r="A44" s="153" t="s">
        <v>146</v>
      </c>
      <c r="B44" s="114" t="s">
        <v>101</v>
      </c>
      <c r="C44" s="130">
        <v>200107</v>
      </c>
      <c r="D44" s="116" t="s">
        <v>63</v>
      </c>
      <c r="E44" s="114" t="s">
        <v>57</v>
      </c>
      <c r="F44" s="171">
        <v>0</v>
      </c>
      <c r="G44" s="117">
        <v>62.53</v>
      </c>
      <c r="H44" s="112">
        <f>G44*1.309</f>
        <v>81.851770000000002</v>
      </c>
      <c r="I44" s="113">
        <f>F44*H44</f>
        <v>0</v>
      </c>
      <c r="J44" s="69"/>
      <c r="K44" s="73"/>
      <c r="L44" s="69"/>
    </row>
    <row r="45" spans="1:14" ht="33.75" customHeight="1">
      <c r="A45" s="153" t="s">
        <v>147</v>
      </c>
      <c r="B45" s="107" t="s">
        <v>101</v>
      </c>
      <c r="C45" s="155" t="s">
        <v>67</v>
      </c>
      <c r="D45" s="156" t="s">
        <v>68</v>
      </c>
      <c r="E45" s="157" t="s">
        <v>16</v>
      </c>
      <c r="F45" s="171">
        <v>0</v>
      </c>
      <c r="G45" s="158">
        <v>7.55</v>
      </c>
      <c r="H45" s="112">
        <f>G45*1.309</f>
        <v>9.8829499999999992</v>
      </c>
      <c r="I45" s="113">
        <f>F45*H45</f>
        <v>0</v>
      </c>
      <c r="J45" s="69"/>
      <c r="K45" s="73"/>
      <c r="L45" s="69"/>
    </row>
    <row r="46" spans="1:14" ht="15.75" customHeight="1">
      <c r="A46" s="159" t="s">
        <v>148</v>
      </c>
      <c r="B46" s="159"/>
      <c r="C46" s="160"/>
      <c r="D46" s="233" t="s">
        <v>149</v>
      </c>
      <c r="E46" s="233"/>
      <c r="F46" s="161">
        <v>0</v>
      </c>
      <c r="G46" s="162"/>
      <c r="H46" s="163"/>
      <c r="I46" s="164" t="e">
        <f>I47</f>
        <v>#REF!</v>
      </c>
      <c r="J46" s="165"/>
      <c r="K46" s="166"/>
      <c r="L46" s="166"/>
      <c r="M46" s="166"/>
      <c r="N46" s="166"/>
    </row>
    <row r="47" spans="1:14" ht="25.5">
      <c r="A47" s="167" t="s">
        <v>150</v>
      </c>
      <c r="B47" s="167" t="s">
        <v>13</v>
      </c>
      <c r="C47" s="168">
        <v>100390</v>
      </c>
      <c r="D47" s="169" t="s">
        <v>151</v>
      </c>
      <c r="E47" s="170"/>
      <c r="F47" s="171">
        <v>0</v>
      </c>
      <c r="G47" s="172" t="s">
        <v>152</v>
      </c>
      <c r="H47" s="173"/>
      <c r="I47" s="174" t="e">
        <f>(+I17+I25+I29+I33+I37+I42)*5%</f>
        <v>#REF!</v>
      </c>
    </row>
    <row r="48" spans="1:14" ht="15" customHeight="1">
      <c r="A48" s="234" t="s">
        <v>153</v>
      </c>
      <c r="B48" s="234"/>
      <c r="C48" s="234"/>
      <c r="D48" s="234"/>
      <c r="E48" s="234"/>
      <c r="F48" s="234"/>
      <c r="G48" s="234"/>
      <c r="H48" s="234"/>
      <c r="I48" s="175" t="e">
        <f>+I17+I25+I29+I33+I37+I42+I46</f>
        <v>#REF!</v>
      </c>
    </row>
  </sheetData>
  <mergeCells count="36">
    <mergeCell ref="A1:I2"/>
    <mergeCell ref="F3:H3"/>
    <mergeCell ref="F4:I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8:I8"/>
    <mergeCell ref="A9:F10"/>
    <mergeCell ref="A11:F12"/>
    <mergeCell ref="G11:I11"/>
    <mergeCell ref="A13:F13"/>
    <mergeCell ref="G13:H14"/>
    <mergeCell ref="I13:I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D17:E17"/>
    <mergeCell ref="D46:E46"/>
    <mergeCell ref="A48:H48"/>
    <mergeCell ref="D25:E25"/>
    <mergeCell ref="D29:E29"/>
    <mergeCell ref="D33:E33"/>
    <mergeCell ref="D37:E37"/>
    <mergeCell ref="D42:E42"/>
  </mergeCells>
  <conditionalFormatting sqref="G18">
    <cfRule type="cellIs" dxfId="12" priority="2" operator="equal">
      <formula>0</formula>
    </cfRule>
  </conditionalFormatting>
  <conditionalFormatting sqref="H18:H24">
    <cfRule type="cellIs" dxfId="11" priority="3" operator="equal">
      <formula>0</formula>
    </cfRule>
  </conditionalFormatting>
  <conditionalFormatting sqref="H26:H28">
    <cfRule type="cellIs" dxfId="10" priority="4" operator="equal">
      <formula>0</formula>
    </cfRule>
  </conditionalFormatting>
  <conditionalFormatting sqref="H30:H32">
    <cfRule type="cellIs" dxfId="9" priority="5" operator="equal">
      <formula>0</formula>
    </cfRule>
  </conditionalFormatting>
  <conditionalFormatting sqref="H34:H36">
    <cfRule type="cellIs" dxfId="8" priority="6" operator="equal">
      <formula>0</formula>
    </cfRule>
  </conditionalFormatting>
  <conditionalFormatting sqref="H38:H41">
    <cfRule type="cellIs" dxfId="7" priority="7" operator="equal">
      <formula>0</formula>
    </cfRule>
  </conditionalFormatting>
  <conditionalFormatting sqref="H43:H45">
    <cfRule type="cellIs" dxfId="6" priority="8" operator="equal">
      <formula>0</formula>
    </cfRule>
  </conditionalFormatting>
  <pageMargins left="0.51180555555555496" right="0.51180555555555496" top="0.78749999999999998" bottom="0.78749999999999998" header="0.51180555555555496" footer="0.51180555555555496"/>
  <pageSetup paperSize="9" scale="48" firstPageNumber="0" orientation="portrait" horizontalDpi="300" verticalDpi="300" r:id="rId1"/>
  <colBreaks count="1" manualBreakCount="1">
    <brk id="9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B48"/>
  <sheetViews>
    <sheetView view="pageBreakPreview" zoomScaleNormal="70" workbookViewId="0">
      <selection activeCell="K34" sqref="K34"/>
    </sheetView>
  </sheetViews>
  <sheetFormatPr defaultColWidth="11.42578125" defaultRowHeight="15"/>
  <cols>
    <col min="1" max="1" width="8.42578125" style="69" customWidth="1"/>
    <col min="2" max="2" width="16.5703125" style="69" customWidth="1"/>
    <col min="3" max="3" width="12.5703125" style="69" customWidth="1"/>
    <col min="4" max="4" width="78.140625" style="69" customWidth="1"/>
    <col min="5" max="5" width="8.7109375" style="70" customWidth="1"/>
    <col min="6" max="6" width="11.28515625" style="70" customWidth="1"/>
    <col min="7" max="7" width="15.5703125" style="71" customWidth="1"/>
    <col min="8" max="8" width="17" style="71" customWidth="1"/>
    <col min="9" max="9" width="23.5703125" style="71" customWidth="1"/>
    <col min="10" max="10" width="27.140625" style="72" customWidth="1"/>
    <col min="11" max="11" width="11.42578125" style="69"/>
    <col min="12" max="12" width="19.42578125" style="73" customWidth="1"/>
    <col min="13" max="13" width="11.42578125" style="69"/>
    <col min="14" max="14" width="0.140625" style="69" customWidth="1"/>
    <col min="15" max="236" width="11.42578125" style="69"/>
  </cols>
  <sheetData>
    <row r="1" spans="1:236">
      <c r="A1" s="243" t="s">
        <v>90</v>
      </c>
      <c r="B1" s="243"/>
      <c r="C1" s="243"/>
      <c r="D1" s="243"/>
      <c r="E1" s="243"/>
      <c r="F1" s="243"/>
      <c r="G1" s="243"/>
      <c r="H1" s="243"/>
      <c r="I1" s="243"/>
    </row>
    <row r="2" spans="1:236" ht="73.5" customHeight="1">
      <c r="A2" s="243"/>
      <c r="B2" s="243"/>
      <c r="C2" s="243"/>
      <c r="D2" s="243"/>
      <c r="E2" s="243"/>
      <c r="F2" s="243"/>
      <c r="G2" s="243"/>
      <c r="H2" s="243"/>
      <c r="I2" s="243"/>
    </row>
    <row r="3" spans="1:236" ht="15.75" customHeight="1">
      <c r="A3" s="74"/>
      <c r="B3" s="75"/>
      <c r="C3" s="75"/>
      <c r="D3" s="75"/>
      <c r="E3" s="75"/>
      <c r="F3" s="244" t="s">
        <v>91</v>
      </c>
      <c r="G3" s="244"/>
      <c r="H3" s="244"/>
      <c r="I3" s="76">
        <v>0.309</v>
      </c>
    </row>
    <row r="4" spans="1:236" ht="15" customHeight="1">
      <c r="A4" s="77"/>
      <c r="B4" s="78"/>
      <c r="C4" s="78"/>
      <c r="D4" s="78"/>
      <c r="E4" s="78"/>
      <c r="F4" s="245" t="s">
        <v>156</v>
      </c>
      <c r="G4" s="245"/>
      <c r="H4" s="245"/>
      <c r="I4" s="245"/>
    </row>
    <row r="5" spans="1:236" ht="15.75" customHeight="1">
      <c r="A5" s="79"/>
      <c r="B5" s="80"/>
      <c r="C5" s="80"/>
      <c r="D5" s="80"/>
      <c r="E5" s="80"/>
      <c r="F5" s="245"/>
      <c r="G5" s="245"/>
      <c r="H5" s="245"/>
      <c r="I5" s="245"/>
    </row>
    <row r="6" spans="1:236" ht="15" customHeight="1">
      <c r="A6" s="236" t="s">
        <v>2</v>
      </c>
      <c r="B6" s="236" t="s">
        <v>3</v>
      </c>
      <c r="C6" s="236" t="s">
        <v>4</v>
      </c>
      <c r="D6" s="236" t="s">
        <v>5</v>
      </c>
      <c r="E6" s="236" t="s">
        <v>6</v>
      </c>
      <c r="F6" s="236" t="s">
        <v>7</v>
      </c>
      <c r="G6" s="236" t="s">
        <v>93</v>
      </c>
      <c r="H6" s="236" t="s">
        <v>8</v>
      </c>
      <c r="I6" s="236" t="s">
        <v>9</v>
      </c>
    </row>
    <row r="7" spans="1:236" ht="26.25" customHeight="1">
      <c r="A7" s="236"/>
      <c r="B7" s="236"/>
      <c r="C7" s="236"/>
      <c r="D7" s="236"/>
      <c r="E7" s="236"/>
      <c r="F7" s="236"/>
      <c r="G7" s="236"/>
      <c r="H7" s="236"/>
      <c r="I7" s="236"/>
    </row>
    <row r="8" spans="1:236" ht="21" customHeight="1">
      <c r="A8" s="236" t="s">
        <v>157</v>
      </c>
      <c r="B8" s="236"/>
      <c r="C8" s="236"/>
      <c r="D8" s="236"/>
      <c r="E8" s="236"/>
      <c r="F8" s="236"/>
      <c r="G8" s="236"/>
      <c r="H8" s="236"/>
      <c r="I8" s="236"/>
    </row>
    <row r="9" spans="1:236" ht="15" customHeight="1">
      <c r="A9" s="237" t="s">
        <v>95</v>
      </c>
      <c r="B9" s="237"/>
      <c r="C9" s="237"/>
      <c r="D9" s="237"/>
      <c r="E9" s="237"/>
      <c r="F9" s="237"/>
      <c r="G9" s="81"/>
      <c r="H9" s="82" t="s">
        <v>96</v>
      </c>
      <c r="I9" s="83"/>
      <c r="J9" s="84"/>
      <c r="K9" s="84"/>
      <c r="L9" s="84"/>
      <c r="M9" s="84"/>
      <c r="N9" s="84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</row>
    <row r="10" spans="1:236" ht="15" customHeight="1">
      <c r="A10" s="237"/>
      <c r="B10" s="237"/>
      <c r="C10" s="237"/>
      <c r="D10" s="237"/>
      <c r="E10" s="237"/>
      <c r="F10" s="237"/>
      <c r="G10" s="86"/>
      <c r="H10" s="87"/>
      <c r="I10" s="88"/>
      <c r="J10" s="89"/>
      <c r="K10" s="90"/>
      <c r="L10" s="90"/>
      <c r="M10" s="90"/>
      <c r="N10" s="90"/>
      <c r="O10" s="91"/>
      <c r="P10" s="91"/>
      <c r="Q10" s="91"/>
      <c r="R10" s="91"/>
      <c r="S10" s="91"/>
      <c r="T10" s="91"/>
      <c r="U10" s="91"/>
      <c r="V10" s="91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</row>
    <row r="11" spans="1:236" ht="15" customHeight="1">
      <c r="A11" s="238" t="s">
        <v>158</v>
      </c>
      <c r="B11" s="238"/>
      <c r="C11" s="238"/>
      <c r="D11" s="238"/>
      <c r="E11" s="238"/>
      <c r="F11" s="238"/>
      <c r="G11" s="239" t="s">
        <v>159</v>
      </c>
      <c r="H11" s="239"/>
      <c r="I11" s="239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  <c r="V11" s="91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</row>
    <row r="12" spans="1:236" ht="15" customHeight="1">
      <c r="A12" s="238"/>
      <c r="B12" s="238"/>
      <c r="C12" s="238"/>
      <c r="D12" s="238"/>
      <c r="E12" s="238"/>
      <c r="F12" s="238"/>
      <c r="G12" s="92"/>
      <c r="H12" s="93"/>
      <c r="I12" s="94"/>
      <c r="J12" s="90"/>
      <c r="K12" s="90"/>
      <c r="L12" s="90"/>
      <c r="M12" s="90"/>
      <c r="N12" s="90"/>
      <c r="O12" s="91"/>
      <c r="P12" s="91"/>
      <c r="Q12" s="91"/>
      <c r="R12" s="91"/>
      <c r="S12" s="91"/>
      <c r="T12" s="91"/>
      <c r="U12" s="91"/>
      <c r="V12" s="91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85"/>
      <c r="HY12" s="85"/>
      <c r="HZ12" s="85"/>
      <c r="IA12" s="85"/>
      <c r="IB12" s="85"/>
    </row>
    <row r="13" spans="1:236" ht="15" customHeight="1">
      <c r="A13" s="240" t="s">
        <v>99</v>
      </c>
      <c r="B13" s="240"/>
      <c r="C13" s="240"/>
      <c r="D13" s="240"/>
      <c r="E13" s="240"/>
      <c r="F13" s="240"/>
      <c r="G13" s="241" t="s">
        <v>100</v>
      </c>
      <c r="H13" s="241"/>
      <c r="I13" s="242">
        <v>750</v>
      </c>
      <c r="J13" s="90"/>
      <c r="K13" s="90"/>
      <c r="L13" s="90"/>
      <c r="M13" s="90"/>
      <c r="N13" s="90"/>
      <c r="O13" s="91"/>
      <c r="P13" s="91"/>
      <c r="Q13" s="91"/>
      <c r="R13" s="91"/>
      <c r="S13" s="91"/>
      <c r="T13" s="91"/>
      <c r="U13" s="91"/>
      <c r="V13" s="91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</row>
    <row r="14" spans="1:236" ht="15" customHeight="1">
      <c r="A14" s="95"/>
      <c r="B14" s="96"/>
      <c r="C14" s="97"/>
      <c r="D14" s="98"/>
      <c r="E14" s="99"/>
      <c r="F14" s="100"/>
      <c r="G14" s="241"/>
      <c r="H14" s="241"/>
      <c r="I14" s="242"/>
      <c r="J14" s="90"/>
      <c r="K14" s="90"/>
      <c r="L14" s="90"/>
      <c r="M14" s="90"/>
      <c r="N14" s="90"/>
      <c r="O14" s="91"/>
      <c r="P14" s="91"/>
      <c r="Q14" s="91"/>
      <c r="R14" s="91"/>
      <c r="S14" s="91"/>
      <c r="T14" s="91"/>
      <c r="U14" s="91"/>
      <c r="V14" s="91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</row>
    <row r="15" spans="1:236" ht="15" customHeight="1">
      <c r="A15" s="236" t="s">
        <v>2</v>
      </c>
      <c r="B15" s="236" t="s">
        <v>3</v>
      </c>
      <c r="C15" s="236" t="s">
        <v>4</v>
      </c>
      <c r="D15" s="236" t="s">
        <v>5</v>
      </c>
      <c r="E15" s="236" t="s">
        <v>6</v>
      </c>
      <c r="F15" s="236" t="s">
        <v>7</v>
      </c>
      <c r="G15" s="236" t="s">
        <v>93</v>
      </c>
      <c r="H15" s="236" t="s">
        <v>8</v>
      </c>
      <c r="I15" s="236" t="s">
        <v>9</v>
      </c>
      <c r="J15" s="69"/>
      <c r="K15" s="73"/>
      <c r="L15" s="69"/>
    </row>
    <row r="16" spans="1:236" ht="25.5" customHeight="1">
      <c r="A16" s="236"/>
      <c r="B16" s="236"/>
      <c r="C16" s="236"/>
      <c r="D16" s="236"/>
      <c r="E16" s="236"/>
      <c r="F16" s="236"/>
      <c r="G16" s="236"/>
      <c r="H16" s="236"/>
      <c r="I16" s="236"/>
      <c r="J16" s="69"/>
      <c r="K16" s="73"/>
      <c r="L16" s="69"/>
    </row>
    <row r="17" spans="1:14">
      <c r="A17" s="101" t="s">
        <v>22</v>
      </c>
      <c r="B17" s="101"/>
      <c r="C17" s="101"/>
      <c r="D17" s="235" t="s">
        <v>23</v>
      </c>
      <c r="E17" s="235"/>
      <c r="F17" s="101"/>
      <c r="G17" s="102"/>
      <c r="H17" s="103"/>
      <c r="I17" s="104" t="e">
        <f>SUM(I18:I24)</f>
        <v>#REF!</v>
      </c>
      <c r="J17" s="105"/>
      <c r="K17" s="73"/>
      <c r="L17" s="69"/>
    </row>
    <row r="18" spans="1:14" ht="28.5" customHeight="1">
      <c r="A18" s="106" t="s">
        <v>24</v>
      </c>
      <c r="B18" s="107" t="s">
        <v>101</v>
      </c>
      <c r="C18" s="108" t="s">
        <v>14</v>
      </c>
      <c r="D18" s="109" t="s">
        <v>102</v>
      </c>
      <c r="E18" s="107" t="s">
        <v>16</v>
      </c>
      <c r="F18" s="176">
        <v>0</v>
      </c>
      <c r="G18" s="111" t="e">
        <f>#REF!</f>
        <v>#REF!</v>
      </c>
      <c r="H18" s="112" t="e">
        <f t="shared" ref="H18:H24" si="0">G18*1.309</f>
        <v>#REF!</v>
      </c>
      <c r="I18" s="113" t="e">
        <f t="shared" ref="I18:I24" si="1">F18*H18</f>
        <v>#REF!</v>
      </c>
      <c r="J18" s="69"/>
      <c r="K18" s="73"/>
      <c r="L18" s="69"/>
    </row>
    <row r="19" spans="1:14" ht="27.75" customHeight="1">
      <c r="A19" s="106" t="s">
        <v>27</v>
      </c>
      <c r="B19" s="114" t="s">
        <v>101</v>
      </c>
      <c r="C19" s="115" t="s">
        <v>103</v>
      </c>
      <c r="D19" s="116" t="s">
        <v>104</v>
      </c>
      <c r="E19" s="114" t="s">
        <v>16</v>
      </c>
      <c r="F19" s="171">
        <v>120</v>
      </c>
      <c r="G19" s="111" t="e">
        <f>#REF!</f>
        <v>#REF!</v>
      </c>
      <c r="H19" s="112" t="e">
        <f t="shared" si="0"/>
        <v>#REF!</v>
      </c>
      <c r="I19" s="113" t="e">
        <f t="shared" si="1"/>
        <v>#REF!</v>
      </c>
      <c r="J19" s="69"/>
      <c r="K19" s="73"/>
      <c r="L19" s="69"/>
    </row>
    <row r="20" spans="1:14" ht="27" customHeight="1">
      <c r="A20" s="106" t="s">
        <v>30</v>
      </c>
      <c r="B20" s="114" t="s">
        <v>101</v>
      </c>
      <c r="C20" s="118" t="s">
        <v>105</v>
      </c>
      <c r="D20" s="119" t="s">
        <v>106</v>
      </c>
      <c r="E20" s="114" t="s">
        <v>107</v>
      </c>
      <c r="F20" s="171">
        <v>10</v>
      </c>
      <c r="G20" s="111" t="e">
        <f>#REF!</f>
        <v>#REF!</v>
      </c>
      <c r="H20" s="112" t="e">
        <f t="shared" si="0"/>
        <v>#REF!</v>
      </c>
      <c r="I20" s="113" t="e">
        <f t="shared" si="1"/>
        <v>#REF!</v>
      </c>
      <c r="J20" s="69"/>
      <c r="K20" s="73"/>
      <c r="L20" s="69"/>
    </row>
    <row r="21" spans="1:14" ht="15.75">
      <c r="A21" s="106" t="s">
        <v>34</v>
      </c>
      <c r="B21" s="114" t="s">
        <v>101</v>
      </c>
      <c r="C21" s="120" t="s">
        <v>31</v>
      </c>
      <c r="D21" s="121" t="s">
        <v>32</v>
      </c>
      <c r="E21" s="114" t="s">
        <v>108</v>
      </c>
      <c r="F21" s="171">
        <v>25</v>
      </c>
      <c r="G21" s="111" t="e">
        <f>#REF!</f>
        <v>#REF!</v>
      </c>
      <c r="H21" s="112" t="e">
        <f t="shared" si="0"/>
        <v>#REF!</v>
      </c>
      <c r="I21" s="113" t="e">
        <f t="shared" si="1"/>
        <v>#REF!</v>
      </c>
      <c r="J21" s="69"/>
      <c r="K21" s="73"/>
      <c r="L21" s="69"/>
    </row>
    <row r="22" spans="1:14" ht="15.75">
      <c r="A22" s="106" t="s">
        <v>109</v>
      </c>
      <c r="B22" s="114" t="s">
        <v>101</v>
      </c>
      <c r="C22" s="120" t="s">
        <v>35</v>
      </c>
      <c r="D22" s="121" t="s">
        <v>36</v>
      </c>
      <c r="E22" s="114" t="s">
        <v>108</v>
      </c>
      <c r="F22" s="171">
        <v>5</v>
      </c>
      <c r="G22" s="111" t="e">
        <f>#REF!</f>
        <v>#REF!</v>
      </c>
      <c r="H22" s="112" t="e">
        <f t="shared" si="0"/>
        <v>#REF!</v>
      </c>
      <c r="I22" s="113" t="e">
        <f t="shared" si="1"/>
        <v>#REF!</v>
      </c>
      <c r="J22" s="69"/>
      <c r="K22" s="73"/>
      <c r="L22" s="69"/>
    </row>
    <row r="23" spans="1:14" ht="17.25" customHeight="1">
      <c r="A23" s="106" t="s">
        <v>110</v>
      </c>
      <c r="B23" s="114" t="s">
        <v>101</v>
      </c>
      <c r="C23" s="120" t="s">
        <v>25</v>
      </c>
      <c r="D23" s="121" t="s">
        <v>26</v>
      </c>
      <c r="E23" s="114" t="s">
        <v>16</v>
      </c>
      <c r="F23" s="171">
        <v>750</v>
      </c>
      <c r="G23" s="111" t="e">
        <f>#REF!</f>
        <v>#REF!</v>
      </c>
      <c r="H23" s="112" t="e">
        <f t="shared" si="0"/>
        <v>#REF!</v>
      </c>
      <c r="I23" s="113" t="e">
        <f t="shared" si="1"/>
        <v>#REF!</v>
      </c>
      <c r="J23" s="69"/>
      <c r="K23" s="73"/>
      <c r="L23" s="69"/>
    </row>
    <row r="24" spans="1:14" ht="15.75">
      <c r="A24" s="106" t="s">
        <v>111</v>
      </c>
      <c r="B24" s="114" t="s">
        <v>101</v>
      </c>
      <c r="C24" s="120" t="s">
        <v>28</v>
      </c>
      <c r="D24" s="121" t="s">
        <v>29</v>
      </c>
      <c r="E24" s="114" t="s">
        <v>16</v>
      </c>
      <c r="F24" s="171">
        <v>750</v>
      </c>
      <c r="G24" s="111" t="e">
        <f>#REF!</f>
        <v>#REF!</v>
      </c>
      <c r="H24" s="112" t="e">
        <f t="shared" si="0"/>
        <v>#REF!</v>
      </c>
      <c r="I24" s="113" t="e">
        <f t="shared" si="1"/>
        <v>#REF!</v>
      </c>
      <c r="J24" s="71"/>
      <c r="K24" s="73"/>
      <c r="L24" s="69"/>
    </row>
    <row r="25" spans="1:14">
      <c r="A25" s="122" t="s">
        <v>37</v>
      </c>
      <c r="B25" s="122"/>
      <c r="C25" s="123"/>
      <c r="D25" s="235" t="s">
        <v>38</v>
      </c>
      <c r="E25" s="235"/>
      <c r="F25" s="124"/>
      <c r="G25" s="125"/>
      <c r="H25" s="126"/>
      <c r="I25" s="104" t="e">
        <f>SUM(I26:I28)</f>
        <v>#REF!</v>
      </c>
      <c r="J25" s="69"/>
      <c r="K25" s="73"/>
      <c r="L25" s="69"/>
    </row>
    <row r="26" spans="1:14" ht="15.75">
      <c r="A26" s="114" t="s">
        <v>39</v>
      </c>
      <c r="B26" s="114" t="s">
        <v>101</v>
      </c>
      <c r="C26" s="127">
        <v>30101</v>
      </c>
      <c r="D26" s="128" t="s">
        <v>112</v>
      </c>
      <c r="E26" s="129" t="s">
        <v>107</v>
      </c>
      <c r="F26" s="171">
        <v>18.399999999999999</v>
      </c>
      <c r="G26" s="111" t="e">
        <f>#REF!</f>
        <v>#REF!</v>
      </c>
      <c r="H26" s="112" t="e">
        <f>G26*1.309</f>
        <v>#REF!</v>
      </c>
      <c r="I26" s="113" t="e">
        <f>F26*H26</f>
        <v>#REF!</v>
      </c>
      <c r="J26" s="69"/>
      <c r="K26" s="73"/>
      <c r="L26" s="69"/>
    </row>
    <row r="27" spans="1:14" ht="17.25" customHeight="1">
      <c r="A27" s="114" t="s">
        <v>42</v>
      </c>
      <c r="B27" s="114" t="s">
        <v>113</v>
      </c>
      <c r="C27" s="177">
        <v>88036</v>
      </c>
      <c r="D27" s="69" t="s">
        <v>160</v>
      </c>
      <c r="E27" s="132" t="s">
        <v>107</v>
      </c>
      <c r="F27" s="171">
        <v>318.39999999999998</v>
      </c>
      <c r="G27" s="111" t="e">
        <f>#REF!</f>
        <v>#REF!</v>
      </c>
      <c r="H27" s="112" t="e">
        <f>G27*1.309</f>
        <v>#REF!</v>
      </c>
      <c r="I27" s="113" t="e">
        <f>F27*H27</f>
        <v>#REF!</v>
      </c>
      <c r="J27" s="69"/>
      <c r="K27" s="73"/>
      <c r="L27" s="69"/>
    </row>
    <row r="28" spans="1:14" ht="44.25" customHeight="1">
      <c r="A28" s="114" t="s">
        <v>45</v>
      </c>
      <c r="B28" s="114" t="s">
        <v>101</v>
      </c>
      <c r="C28" s="133" t="s">
        <v>46</v>
      </c>
      <c r="D28" s="134" t="s">
        <v>47</v>
      </c>
      <c r="E28" s="114" t="s">
        <v>107</v>
      </c>
      <c r="F28" s="171">
        <v>318.39999999999998</v>
      </c>
      <c r="G28" s="111" t="e">
        <f>#REF!</f>
        <v>#REF!</v>
      </c>
      <c r="H28" s="112" t="e">
        <f>G28*1.309</f>
        <v>#REF!</v>
      </c>
      <c r="I28" s="113" t="e">
        <f>F28*H28</f>
        <v>#REF!</v>
      </c>
      <c r="J28" s="69"/>
      <c r="K28" s="73"/>
      <c r="L28" s="69"/>
      <c r="N28" s="136"/>
    </row>
    <row r="29" spans="1:14" ht="31.5" customHeight="1">
      <c r="A29" s="122" t="s">
        <v>115</v>
      </c>
      <c r="B29" s="122"/>
      <c r="C29" s="123"/>
      <c r="D29" s="235" t="s">
        <v>116</v>
      </c>
      <c r="E29" s="235"/>
      <c r="F29" s="124"/>
      <c r="G29" s="125"/>
      <c r="H29" s="126"/>
      <c r="I29" s="104" t="e">
        <f>SUM(I30:I32)</f>
        <v>#REF!</v>
      </c>
      <c r="J29" s="69"/>
      <c r="K29" s="73"/>
      <c r="L29" s="69"/>
    </row>
    <row r="30" spans="1:14" ht="28.5">
      <c r="A30" s="114" t="s">
        <v>49</v>
      </c>
      <c r="B30" s="144" t="s">
        <v>132</v>
      </c>
      <c r="C30" s="178">
        <v>4</v>
      </c>
      <c r="D30" s="179" t="s">
        <v>161</v>
      </c>
      <c r="E30" s="114" t="s">
        <v>57</v>
      </c>
      <c r="F30" s="171">
        <v>50</v>
      </c>
      <c r="G30" s="111" t="e">
        <f>#REF!</f>
        <v>#REF!</v>
      </c>
      <c r="H30" s="112" t="e">
        <f>G30*1.309</f>
        <v>#REF!</v>
      </c>
      <c r="I30" s="113" t="e">
        <f>F30*H30</f>
        <v>#REF!</v>
      </c>
      <c r="J30" s="69"/>
      <c r="K30" s="73"/>
      <c r="L30" s="69"/>
    </row>
    <row r="31" spans="1:14" ht="31.5" customHeight="1">
      <c r="A31" s="114" t="s">
        <v>118</v>
      </c>
      <c r="B31" s="114" t="s">
        <v>101</v>
      </c>
      <c r="C31" s="127">
        <v>141909</v>
      </c>
      <c r="D31" s="139" t="s">
        <v>119</v>
      </c>
      <c r="E31" s="132" t="s">
        <v>57</v>
      </c>
      <c r="F31" s="171">
        <v>40</v>
      </c>
      <c r="G31" s="111" t="e">
        <f>#REF!</f>
        <v>#REF!</v>
      </c>
      <c r="H31" s="112" t="e">
        <f>G31*1.309</f>
        <v>#REF!</v>
      </c>
      <c r="I31" s="113" t="e">
        <f>F31*H31</f>
        <v>#REF!</v>
      </c>
      <c r="J31" s="69"/>
      <c r="K31" s="73"/>
      <c r="L31" s="69"/>
    </row>
    <row r="32" spans="1:14" ht="45" customHeight="1">
      <c r="A32" s="114" t="s">
        <v>120</v>
      </c>
      <c r="B32" s="114" t="s">
        <v>101</v>
      </c>
      <c r="C32" s="140">
        <v>150616</v>
      </c>
      <c r="D32" s="141" t="s">
        <v>121</v>
      </c>
      <c r="E32" s="114" t="s">
        <v>108</v>
      </c>
      <c r="F32" s="171">
        <v>2</v>
      </c>
      <c r="G32" s="111" t="e">
        <f>#REF!</f>
        <v>#REF!</v>
      </c>
      <c r="H32" s="112" t="e">
        <f>G32*1.309</f>
        <v>#REF!</v>
      </c>
      <c r="I32" s="113" t="e">
        <f>F32*H32</f>
        <v>#REF!</v>
      </c>
      <c r="J32" s="69"/>
      <c r="K32" s="73"/>
      <c r="L32" s="69"/>
    </row>
    <row r="33" spans="1:14">
      <c r="A33" s="122" t="s">
        <v>122</v>
      </c>
      <c r="B33" s="122"/>
      <c r="C33" s="123"/>
      <c r="D33" s="235" t="s">
        <v>48</v>
      </c>
      <c r="E33" s="235"/>
      <c r="F33" s="124"/>
      <c r="G33" s="125"/>
      <c r="H33" s="126"/>
      <c r="I33" s="104" t="e">
        <f>I34+I35+I36</f>
        <v>#REF!</v>
      </c>
      <c r="J33" s="69"/>
      <c r="K33" s="73"/>
      <c r="L33" s="69"/>
    </row>
    <row r="34" spans="1:14" ht="38.25">
      <c r="A34" s="114" t="s">
        <v>53</v>
      </c>
      <c r="B34" s="114" t="s">
        <v>123</v>
      </c>
      <c r="C34" s="133" t="s">
        <v>124</v>
      </c>
      <c r="D34" s="142" t="s">
        <v>125</v>
      </c>
      <c r="E34" s="132" t="s">
        <v>16</v>
      </c>
      <c r="F34" s="171">
        <v>750</v>
      </c>
      <c r="G34" s="111" t="e">
        <f>#REF!</f>
        <v>#REF!</v>
      </c>
      <c r="H34" s="112" t="e">
        <f>G34*1.309</f>
        <v>#REF!</v>
      </c>
      <c r="I34" s="113" t="e">
        <f>F34*H34</f>
        <v>#REF!</v>
      </c>
      <c r="J34" s="69"/>
      <c r="K34" s="73"/>
      <c r="L34" s="69"/>
    </row>
    <row r="35" spans="1:14" ht="17.25" customHeight="1">
      <c r="A35" s="114" t="s">
        <v>55</v>
      </c>
      <c r="B35" s="114" t="s">
        <v>101</v>
      </c>
      <c r="C35" s="133" t="s">
        <v>126</v>
      </c>
      <c r="D35" s="143" t="s">
        <v>127</v>
      </c>
      <c r="E35" s="132" t="s">
        <v>51</v>
      </c>
      <c r="F35" s="171">
        <v>750</v>
      </c>
      <c r="G35" s="111" t="e">
        <f>#REF!</f>
        <v>#REF!</v>
      </c>
      <c r="H35" s="112" t="e">
        <f>G35*1.309</f>
        <v>#REF!</v>
      </c>
      <c r="I35" s="113" t="e">
        <f>F35*H35</f>
        <v>#REF!</v>
      </c>
      <c r="J35" s="69"/>
      <c r="K35" s="73"/>
      <c r="L35" s="69"/>
    </row>
    <row r="36" spans="1:14" ht="17.25" customHeight="1">
      <c r="A36" s="114" t="s">
        <v>58</v>
      </c>
      <c r="B36" s="144" t="s">
        <v>113</v>
      </c>
      <c r="C36" s="145" t="s">
        <v>128</v>
      </c>
      <c r="D36" s="146" t="s">
        <v>129</v>
      </c>
      <c r="E36" s="147" t="s">
        <v>16</v>
      </c>
      <c r="F36" s="171">
        <v>750</v>
      </c>
      <c r="G36" s="111" t="e">
        <f>#REF!</f>
        <v>#REF!</v>
      </c>
      <c r="H36" s="112" t="e">
        <f>G36*1.309</f>
        <v>#REF!</v>
      </c>
      <c r="I36" s="113" t="e">
        <f>F36*H36</f>
        <v>#REF!</v>
      </c>
      <c r="J36" s="69"/>
      <c r="K36" s="73"/>
      <c r="L36" s="69"/>
    </row>
    <row r="37" spans="1:14" ht="40.5" customHeight="1">
      <c r="A37" s="122" t="s">
        <v>130</v>
      </c>
      <c r="B37" s="122"/>
      <c r="C37" s="123"/>
      <c r="D37" s="235" t="s">
        <v>52</v>
      </c>
      <c r="E37" s="235"/>
      <c r="F37" s="124"/>
      <c r="G37" s="125"/>
      <c r="H37" s="126"/>
      <c r="I37" s="104" t="e">
        <f>I38+I39+I40+I41</f>
        <v>#REF!</v>
      </c>
      <c r="J37" s="69"/>
      <c r="K37" s="73"/>
      <c r="L37" s="69"/>
    </row>
    <row r="38" spans="1:14" ht="31.5" customHeight="1">
      <c r="A38" s="114" t="s">
        <v>131</v>
      </c>
      <c r="B38" s="114" t="s">
        <v>132</v>
      </c>
      <c r="C38" s="148">
        <v>1</v>
      </c>
      <c r="D38" s="143" t="s">
        <v>133</v>
      </c>
      <c r="E38" s="114" t="s">
        <v>16</v>
      </c>
      <c r="F38" s="171">
        <v>750</v>
      </c>
      <c r="G38" s="111" t="e">
        <f>#REF!</f>
        <v>#REF!</v>
      </c>
      <c r="H38" s="112" t="e">
        <f>G38*1.309</f>
        <v>#REF!</v>
      </c>
      <c r="I38" s="113" t="e">
        <f>F38*H38</f>
        <v>#REF!</v>
      </c>
      <c r="J38" s="69"/>
      <c r="K38" s="73"/>
      <c r="L38" s="69"/>
    </row>
    <row r="39" spans="1:14" ht="25.5">
      <c r="A39" s="114" t="s">
        <v>134</v>
      </c>
      <c r="B39" s="114" t="s">
        <v>132</v>
      </c>
      <c r="C39" s="133" t="s">
        <v>135</v>
      </c>
      <c r="D39" s="143" t="s">
        <v>136</v>
      </c>
      <c r="E39" s="114" t="s">
        <v>16</v>
      </c>
      <c r="F39" s="171">
        <v>750</v>
      </c>
      <c r="G39" s="111" t="e">
        <f>#REF!</f>
        <v>#REF!</v>
      </c>
      <c r="H39" s="112" t="e">
        <f>G39*1.309</f>
        <v>#REF!</v>
      </c>
      <c r="I39" s="113" t="e">
        <f>F39*H39</f>
        <v>#REF!</v>
      </c>
      <c r="J39" s="69"/>
      <c r="K39" s="73"/>
      <c r="L39" s="69"/>
    </row>
    <row r="40" spans="1:14" ht="26.25" customHeight="1">
      <c r="A40" s="114" t="s">
        <v>137</v>
      </c>
      <c r="B40" s="114" t="s">
        <v>132</v>
      </c>
      <c r="C40" s="133" t="s">
        <v>138</v>
      </c>
      <c r="D40" s="149" t="s">
        <v>139</v>
      </c>
      <c r="E40" s="132" t="s">
        <v>16</v>
      </c>
      <c r="F40" s="171">
        <v>750</v>
      </c>
      <c r="G40" s="111" t="e">
        <f>#REF!</f>
        <v>#REF!</v>
      </c>
      <c r="H40" s="112" t="e">
        <f>G40*1.309</f>
        <v>#REF!</v>
      </c>
      <c r="I40" s="113" t="e">
        <f>F40*H40</f>
        <v>#REF!</v>
      </c>
      <c r="J40" s="69"/>
      <c r="K40" s="73"/>
      <c r="L40" s="69"/>
    </row>
    <row r="41" spans="1:14" ht="31.5" customHeight="1">
      <c r="A41" s="114" t="s">
        <v>140</v>
      </c>
      <c r="B41" s="114" t="s">
        <v>101</v>
      </c>
      <c r="C41" s="150">
        <v>40233</v>
      </c>
      <c r="D41" s="151" t="s">
        <v>141</v>
      </c>
      <c r="E41" s="132" t="s">
        <v>107</v>
      </c>
      <c r="F41" s="171">
        <v>50</v>
      </c>
      <c r="G41" s="111" t="e">
        <f>#REF!</f>
        <v>#REF!</v>
      </c>
      <c r="H41" s="112" t="e">
        <f>G41*1.309</f>
        <v>#REF!</v>
      </c>
      <c r="I41" s="113" t="e">
        <f>F41*H41</f>
        <v>#REF!</v>
      </c>
      <c r="J41" s="69"/>
      <c r="K41" s="73"/>
      <c r="L41" s="69"/>
    </row>
    <row r="42" spans="1:14">
      <c r="A42" s="122" t="s">
        <v>142</v>
      </c>
      <c r="B42" s="122"/>
      <c r="C42" s="123"/>
      <c r="D42" s="235" t="s">
        <v>143</v>
      </c>
      <c r="E42" s="235"/>
      <c r="F42" s="124"/>
      <c r="G42" s="125"/>
      <c r="H42" s="126"/>
      <c r="I42" s="104" t="e">
        <f>SUM(I43:I45)</f>
        <v>#REF!</v>
      </c>
      <c r="J42" s="69"/>
      <c r="K42" s="73"/>
      <c r="L42" s="69"/>
    </row>
    <row r="43" spans="1:14">
      <c r="A43" s="153" t="s">
        <v>144</v>
      </c>
      <c r="B43" s="114" t="s">
        <v>101</v>
      </c>
      <c r="C43" s="130">
        <v>210322</v>
      </c>
      <c r="D43" s="154" t="s">
        <v>145</v>
      </c>
      <c r="E43" s="132" t="s">
        <v>57</v>
      </c>
      <c r="F43" s="171"/>
      <c r="G43" s="111" t="e">
        <f>#REF!</f>
        <v>#REF!</v>
      </c>
      <c r="H43" s="112" t="e">
        <f>G43*1.309</f>
        <v>#REF!</v>
      </c>
      <c r="I43" s="113" t="e">
        <f>F43*H43</f>
        <v>#REF!</v>
      </c>
      <c r="J43" s="105"/>
      <c r="K43" s="73"/>
      <c r="L43" s="69"/>
    </row>
    <row r="44" spans="1:14" ht="30">
      <c r="A44" s="153" t="s">
        <v>146</v>
      </c>
      <c r="B44" s="114" t="s">
        <v>101</v>
      </c>
      <c r="C44" s="130">
        <v>200107</v>
      </c>
      <c r="D44" s="116" t="s">
        <v>63</v>
      </c>
      <c r="E44" s="114" t="s">
        <v>57</v>
      </c>
      <c r="F44" s="171">
        <v>50</v>
      </c>
      <c r="G44" s="111" t="e">
        <f>#REF!</f>
        <v>#REF!</v>
      </c>
      <c r="H44" s="112" t="e">
        <f>G44*1.309</f>
        <v>#REF!</v>
      </c>
      <c r="I44" s="113" t="e">
        <f>F44*H44</f>
        <v>#REF!</v>
      </c>
      <c r="J44" s="69"/>
      <c r="K44" s="73"/>
      <c r="L44" s="69"/>
    </row>
    <row r="45" spans="1:14" ht="33.75" customHeight="1">
      <c r="A45" s="153" t="s">
        <v>147</v>
      </c>
      <c r="B45" s="107" t="s">
        <v>101</v>
      </c>
      <c r="C45" s="155" t="s">
        <v>67</v>
      </c>
      <c r="D45" s="156" t="s">
        <v>68</v>
      </c>
      <c r="E45" s="157" t="s">
        <v>16</v>
      </c>
      <c r="F45" s="171">
        <v>750</v>
      </c>
      <c r="G45" s="111" t="e">
        <f>#REF!</f>
        <v>#REF!</v>
      </c>
      <c r="H45" s="112" t="e">
        <f>G45*1.309</f>
        <v>#REF!</v>
      </c>
      <c r="I45" s="113" t="e">
        <f>F45*H45</f>
        <v>#REF!</v>
      </c>
      <c r="J45" s="69"/>
      <c r="K45" s="73"/>
      <c r="L45" s="69"/>
    </row>
    <row r="46" spans="1:14" ht="15.75" customHeight="1">
      <c r="A46" s="159" t="s">
        <v>148</v>
      </c>
      <c r="B46" s="159"/>
      <c r="C46" s="160"/>
      <c r="D46" s="233" t="s">
        <v>149</v>
      </c>
      <c r="E46" s="233"/>
      <c r="F46" s="161"/>
      <c r="G46" s="162"/>
      <c r="H46" s="163"/>
      <c r="I46" s="164" t="e">
        <f>I47</f>
        <v>#REF!</v>
      </c>
      <c r="J46" s="165"/>
      <c r="K46" s="166"/>
      <c r="L46" s="166"/>
      <c r="M46" s="166"/>
      <c r="N46" s="166"/>
    </row>
    <row r="47" spans="1:14" ht="25.5">
      <c r="A47" s="167" t="s">
        <v>150</v>
      </c>
      <c r="B47" s="167" t="s">
        <v>13</v>
      </c>
      <c r="C47" s="168">
        <v>100390</v>
      </c>
      <c r="D47" s="169" t="s">
        <v>151</v>
      </c>
      <c r="E47" s="170"/>
      <c r="F47" s="171">
        <v>5</v>
      </c>
      <c r="G47" s="172" t="s">
        <v>152</v>
      </c>
      <c r="H47" s="173"/>
      <c r="I47" s="174" t="e">
        <f>(+I17+I25+I29+I33+I37+I42)*5%</f>
        <v>#REF!</v>
      </c>
    </row>
    <row r="48" spans="1:14" ht="15" customHeight="1">
      <c r="A48" s="234" t="s">
        <v>153</v>
      </c>
      <c r="B48" s="234"/>
      <c r="C48" s="234"/>
      <c r="D48" s="234"/>
      <c r="E48" s="234"/>
      <c r="F48" s="234"/>
      <c r="G48" s="234"/>
      <c r="H48" s="234"/>
      <c r="I48" s="175" t="e">
        <f>+I17+I25+I29+I33+I37+I42+I46</f>
        <v>#REF!</v>
      </c>
    </row>
  </sheetData>
  <mergeCells count="36">
    <mergeCell ref="A1:I2"/>
    <mergeCell ref="F3:H3"/>
    <mergeCell ref="F4:I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8:I8"/>
    <mergeCell ref="A9:F10"/>
    <mergeCell ref="A11:F12"/>
    <mergeCell ref="G11:I11"/>
    <mergeCell ref="A13:F13"/>
    <mergeCell ref="G13:H14"/>
    <mergeCell ref="I13:I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D17:E17"/>
    <mergeCell ref="D46:E46"/>
    <mergeCell ref="A48:H48"/>
    <mergeCell ref="D25:E25"/>
    <mergeCell ref="D29:E29"/>
    <mergeCell ref="D33:E33"/>
    <mergeCell ref="D37:E37"/>
    <mergeCell ref="D42:E42"/>
  </mergeCells>
  <conditionalFormatting sqref="G18:H24">
    <cfRule type="cellIs" dxfId="5" priority="2" operator="equal">
      <formula>0</formula>
    </cfRule>
  </conditionalFormatting>
  <conditionalFormatting sqref="G26:H28">
    <cfRule type="cellIs" dxfId="4" priority="3" operator="equal">
      <formula>0</formula>
    </cfRule>
  </conditionalFormatting>
  <conditionalFormatting sqref="G30:H32">
    <cfRule type="cellIs" dxfId="3" priority="4" operator="equal">
      <formula>0</formula>
    </cfRule>
  </conditionalFormatting>
  <conditionalFormatting sqref="G34:H36">
    <cfRule type="cellIs" dxfId="2" priority="5" operator="equal">
      <formula>0</formula>
    </cfRule>
  </conditionalFormatting>
  <conditionalFormatting sqref="G38:H41">
    <cfRule type="cellIs" dxfId="1" priority="6" operator="equal">
      <formula>0</formula>
    </cfRule>
  </conditionalFormatting>
  <conditionalFormatting sqref="G43:H45">
    <cfRule type="cellIs" dxfId="0" priority="7" operator="equal">
      <formula>0</formula>
    </cfRule>
  </conditionalFormatting>
  <pageMargins left="0.51180555555555496" right="0.51180555555555496" top="0.78749999999999998" bottom="0.78749999999999998" header="0.51180555555555496" footer="0.51180555555555496"/>
  <pageSetup paperSize="9" scale="48" firstPageNumber="0" orientation="portrait" horizontalDpi="300" verticalDpi="300" r:id="rId1"/>
  <colBreaks count="1" manualBreakCount="1">
    <brk id="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MJ18"/>
  <sheetViews>
    <sheetView view="pageBreakPreview" zoomScaleNormal="100" workbookViewId="0"/>
  </sheetViews>
  <sheetFormatPr defaultColWidth="11.42578125" defaultRowHeight="15"/>
  <cols>
    <col min="1" max="1" width="6.42578125" style="180" customWidth="1"/>
    <col min="2" max="2" width="15.85546875" style="181" customWidth="1"/>
    <col min="3" max="3" width="8.7109375" style="181" customWidth="1"/>
    <col min="4" max="4" width="43.5703125" style="182" customWidth="1"/>
    <col min="5" max="5" width="6.85546875" style="180" customWidth="1"/>
    <col min="6" max="6" width="7.42578125" style="180" customWidth="1"/>
    <col min="7" max="7" width="10.28515625" style="180" customWidth="1"/>
    <col min="8" max="8" width="8.42578125" style="183" customWidth="1"/>
    <col min="9" max="9" width="15.85546875" style="183" customWidth="1"/>
    <col min="10" max="10" width="16.42578125" style="183" customWidth="1"/>
    <col min="11" max="11" width="15.85546875" style="183" customWidth="1"/>
    <col min="12" max="12" width="16.42578125" style="183" customWidth="1"/>
    <col min="13" max="28" width="17.42578125" style="183" customWidth="1"/>
    <col min="29" max="1024" width="11.42578125" style="182"/>
  </cols>
  <sheetData>
    <row r="1" spans="1:28" ht="69.75" customHeight="1">
      <c r="A1" s="247" t="s">
        <v>162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28" ht="16.5" customHeight="1">
      <c r="A2" s="248" t="s">
        <v>163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28" ht="16.5" customHeight="1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28" ht="12.75" customHeight="1">
      <c r="A4" s="249" t="s">
        <v>164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28" ht="12.75" customHeight="1">
      <c r="A5" s="250" t="s">
        <v>2</v>
      </c>
      <c r="B5" s="251" t="s">
        <v>3</v>
      </c>
      <c r="C5" s="252" t="s">
        <v>4</v>
      </c>
      <c r="D5" s="252" t="s">
        <v>79</v>
      </c>
      <c r="E5" s="252" t="s">
        <v>165</v>
      </c>
      <c r="F5" s="253" t="s">
        <v>7</v>
      </c>
      <c r="G5" s="252" t="s">
        <v>166</v>
      </c>
      <c r="H5" s="253" t="s">
        <v>167</v>
      </c>
      <c r="I5" s="253" t="s">
        <v>93</v>
      </c>
      <c r="J5" s="253"/>
      <c r="K5" s="254" t="s">
        <v>168</v>
      </c>
      <c r="L5" s="254"/>
      <c r="M5" s="186"/>
      <c r="N5" s="186"/>
      <c r="O5" s="186"/>
      <c r="P5" s="186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</row>
    <row r="6" spans="1:28" s="190" customFormat="1" ht="12.75">
      <c r="A6" s="250"/>
      <c r="B6" s="251"/>
      <c r="C6" s="252"/>
      <c r="D6" s="252"/>
      <c r="E6" s="252"/>
      <c r="F6" s="253"/>
      <c r="G6" s="252"/>
      <c r="H6" s="253"/>
      <c r="I6" s="184" t="s">
        <v>169</v>
      </c>
      <c r="J6" s="184" t="s">
        <v>170</v>
      </c>
      <c r="K6" s="184" t="s">
        <v>169</v>
      </c>
      <c r="L6" s="185" t="s">
        <v>170</v>
      </c>
      <c r="M6" s="188"/>
      <c r="N6" s="188"/>
      <c r="O6" s="188"/>
      <c r="P6" s="188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</row>
    <row r="7" spans="1:28" s="91" customFormat="1" ht="12.75" customHeight="1">
      <c r="A7" s="191" t="s">
        <v>10</v>
      </c>
      <c r="B7" s="192"/>
      <c r="C7" s="192"/>
      <c r="D7" s="193" t="s">
        <v>171</v>
      </c>
      <c r="E7" s="192"/>
      <c r="F7" s="192"/>
      <c r="G7" s="192"/>
      <c r="H7" s="194"/>
      <c r="I7" s="194"/>
      <c r="J7" s="194"/>
      <c r="K7" s="194"/>
      <c r="L7" s="195">
        <f>SUM(L8:L11)</f>
        <v>26240.512500000001</v>
      </c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</row>
    <row r="8" spans="1:28" s="205" customFormat="1" ht="25.5">
      <c r="A8" s="197" t="s">
        <v>12</v>
      </c>
      <c r="B8" s="198" t="s">
        <v>172</v>
      </c>
      <c r="C8" s="199">
        <v>93565</v>
      </c>
      <c r="D8" s="200" t="s">
        <v>173</v>
      </c>
      <c r="E8" s="198" t="s">
        <v>174</v>
      </c>
      <c r="F8" s="201">
        <v>3</v>
      </c>
      <c r="G8" s="201"/>
      <c r="H8" s="202">
        <v>0.25</v>
      </c>
      <c r="I8" s="202">
        <v>11284.13</v>
      </c>
      <c r="J8" s="202">
        <v>13040.43</v>
      </c>
      <c r="K8" s="202">
        <f>F8*H8*I8</f>
        <v>8463.0974999999999</v>
      </c>
      <c r="L8" s="203">
        <f>J8*H8*F8</f>
        <v>9780.3225000000002</v>
      </c>
      <c r="M8" s="196"/>
      <c r="N8" s="196"/>
      <c r="O8" s="196"/>
      <c r="P8" s="196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</row>
    <row r="9" spans="1:28" s="205" customFormat="1" ht="25.5">
      <c r="A9" s="197" t="s">
        <v>17</v>
      </c>
      <c r="B9" s="198" t="s">
        <v>172</v>
      </c>
      <c r="C9" s="198">
        <v>93572</v>
      </c>
      <c r="D9" s="206" t="s">
        <v>175</v>
      </c>
      <c r="E9" s="198" t="s">
        <v>174</v>
      </c>
      <c r="F9" s="201">
        <v>3</v>
      </c>
      <c r="G9" s="201"/>
      <c r="H9" s="202">
        <v>1</v>
      </c>
      <c r="I9" s="202">
        <v>4578.22</v>
      </c>
      <c r="J9" s="202">
        <v>5222.8900000000003</v>
      </c>
      <c r="K9" s="202">
        <f>F9*H9*I9</f>
        <v>13734.66</v>
      </c>
      <c r="L9" s="203">
        <f>J9*H9*F9</f>
        <v>15668.670000000002</v>
      </c>
      <c r="M9" s="196"/>
      <c r="N9" s="196"/>
      <c r="O9" s="196"/>
      <c r="P9" s="196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</row>
    <row r="10" spans="1:28" s="208" customFormat="1" ht="12.75">
      <c r="A10" s="197" t="s">
        <v>20</v>
      </c>
      <c r="B10" s="198" t="s">
        <v>172</v>
      </c>
      <c r="C10" s="198">
        <v>90781</v>
      </c>
      <c r="D10" s="206" t="s">
        <v>176</v>
      </c>
      <c r="E10" s="202" t="s">
        <v>177</v>
      </c>
      <c r="F10" s="202"/>
      <c r="G10" s="201">
        <v>24</v>
      </c>
      <c r="H10" s="202">
        <v>1</v>
      </c>
      <c r="I10" s="202">
        <v>15.71</v>
      </c>
      <c r="J10" s="202">
        <v>17.78</v>
      </c>
      <c r="K10" s="202">
        <f>G10*H10*I10</f>
        <v>377.04</v>
      </c>
      <c r="L10" s="203">
        <f>J10*H10*G10</f>
        <v>426.72</v>
      </c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</row>
    <row r="11" spans="1:28" s="205" customFormat="1" ht="25.5">
      <c r="A11" s="197" t="s">
        <v>178</v>
      </c>
      <c r="B11" s="198" t="s">
        <v>172</v>
      </c>
      <c r="C11" s="199">
        <v>88253</v>
      </c>
      <c r="D11" s="200" t="s">
        <v>179</v>
      </c>
      <c r="E11" s="202" t="s">
        <v>177</v>
      </c>
      <c r="F11" s="201"/>
      <c r="G11" s="201">
        <v>24</v>
      </c>
      <c r="H11" s="202">
        <v>1</v>
      </c>
      <c r="I11" s="202">
        <v>13.64</v>
      </c>
      <c r="J11" s="202">
        <v>15.2</v>
      </c>
      <c r="K11" s="202">
        <f>G11*H11*I11</f>
        <v>327.36</v>
      </c>
      <c r="L11" s="203">
        <f>J11*H11*G11</f>
        <v>364.79999999999995</v>
      </c>
      <c r="M11" s="196"/>
      <c r="N11" s="196"/>
      <c r="O11" s="196"/>
      <c r="P11" s="196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</row>
    <row r="12" spans="1:28" s="91" customFormat="1" ht="12.75" customHeight="1">
      <c r="A12" s="191" t="s">
        <v>22</v>
      </c>
      <c r="B12" s="192"/>
      <c r="C12" s="192"/>
      <c r="D12" s="193" t="s">
        <v>180</v>
      </c>
      <c r="E12" s="192"/>
      <c r="F12" s="209"/>
      <c r="G12" s="209"/>
      <c r="H12" s="194"/>
      <c r="I12" s="194"/>
      <c r="J12" s="194"/>
      <c r="K12" s="194"/>
      <c r="L12" s="195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</row>
    <row r="13" spans="1:28" s="205" customFormat="1" ht="12.75">
      <c r="A13" s="197" t="s">
        <v>27</v>
      </c>
      <c r="B13" s="198" t="s">
        <v>172</v>
      </c>
      <c r="C13" s="198">
        <v>88326</v>
      </c>
      <c r="D13" s="206" t="s">
        <v>181</v>
      </c>
      <c r="E13" s="198" t="s">
        <v>174</v>
      </c>
      <c r="F13" s="201">
        <v>3</v>
      </c>
      <c r="G13" s="201">
        <v>220</v>
      </c>
      <c r="H13" s="202">
        <v>1</v>
      </c>
      <c r="I13" s="202">
        <v>11.58</v>
      </c>
      <c r="J13" s="202">
        <v>13.01</v>
      </c>
      <c r="K13" s="202">
        <f>F13*G13*H13*I13</f>
        <v>7642.8</v>
      </c>
      <c r="L13" s="203">
        <f>J13*G13*F13</f>
        <v>8586.5999999999985</v>
      </c>
      <c r="M13" s="196"/>
      <c r="N13" s="196"/>
      <c r="O13" s="196"/>
      <c r="P13" s="196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</row>
    <row r="14" spans="1:28" s="208" customFormat="1" ht="12.75">
      <c r="A14" s="197"/>
      <c r="B14" s="198"/>
      <c r="C14" s="198"/>
      <c r="D14" s="206"/>
      <c r="E14" s="198"/>
      <c r="F14" s="201"/>
      <c r="G14" s="201"/>
      <c r="H14" s="202"/>
      <c r="I14" s="202"/>
      <c r="J14" s="202"/>
      <c r="K14" s="202"/>
      <c r="L14" s="203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</row>
    <row r="15" spans="1:28" s="208" customFormat="1" ht="6" customHeight="1">
      <c r="A15" s="210"/>
      <c r="B15" s="211"/>
      <c r="C15" s="211"/>
      <c r="D15" s="212"/>
      <c r="E15" s="211"/>
      <c r="F15" s="213"/>
      <c r="G15" s="213"/>
      <c r="H15" s="214"/>
      <c r="I15" s="214"/>
      <c r="J15" s="215"/>
      <c r="K15" s="214"/>
      <c r="L15" s="216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</row>
    <row r="16" spans="1:28" s="208" customFormat="1" ht="15.75" customHeight="1">
      <c r="A16" s="246" t="s">
        <v>75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17">
        <f>SUM(K8:K13)</f>
        <v>30544.9575</v>
      </c>
      <c r="L16" s="218">
        <f>SUM(L8:L13)</f>
        <v>34827.112500000003</v>
      </c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</row>
    <row r="17" spans="1:28" s="208" customFormat="1" ht="12.75">
      <c r="A17" s="190"/>
      <c r="B17" s="181"/>
      <c r="C17" s="181"/>
      <c r="E17" s="190"/>
      <c r="F17" s="190"/>
      <c r="G17" s="190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</row>
    <row r="18" spans="1:28" s="208" customFormat="1" ht="12.75">
      <c r="A18" s="190"/>
      <c r="B18" s="181"/>
      <c r="C18" s="181" t="s">
        <v>182</v>
      </c>
      <c r="E18" s="190"/>
      <c r="F18" s="190"/>
      <c r="G18" s="190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</row>
  </sheetData>
  <mergeCells count="14">
    <mergeCell ref="A16:J16"/>
    <mergeCell ref="A1:L1"/>
    <mergeCell ref="A2:L3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K5:L5"/>
  </mergeCells>
  <pageMargins left="0.51180555555555496" right="0.51180555555555496" top="0.78749999999999998" bottom="0.78749999999999998" header="0.51180555555555496" footer="0.51180555555555496"/>
  <pageSetup paperSize="9" scale="5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5</vt:i4>
      </vt:variant>
    </vt:vector>
  </HeadingPairs>
  <TitlesOfParts>
    <vt:vector size="21" baseType="lpstr">
      <vt:lpstr>planilha Geral</vt:lpstr>
      <vt:lpstr>cronograma fisico-financeiro</vt:lpstr>
      <vt:lpstr>Planilha3</vt:lpstr>
      <vt:lpstr>Planilha6</vt:lpstr>
      <vt:lpstr>Planilha7</vt:lpstr>
      <vt:lpstr>Planilha8</vt:lpstr>
      <vt:lpstr>Planilha9</vt:lpstr>
      <vt:lpstr>Planilha10</vt:lpstr>
      <vt:lpstr>Planilha11</vt:lpstr>
      <vt:lpstr>Planilha4</vt:lpstr>
      <vt:lpstr>Planilha5</vt:lpstr>
      <vt:lpstr>Planilha1</vt:lpstr>
      <vt:lpstr>PONTO 3</vt:lpstr>
      <vt:lpstr>PONTO 5</vt:lpstr>
      <vt:lpstr>PONTO 6</vt:lpstr>
      <vt:lpstr>adminis local</vt:lpstr>
      <vt:lpstr>'adminis local'!Area_de_impressao</vt:lpstr>
      <vt:lpstr>'planilha Geral'!Area_de_impressao</vt:lpstr>
      <vt:lpstr>'PONTO 3'!Area_de_impressao</vt:lpstr>
      <vt:lpstr>'PONTO 5'!Area_de_impressao</vt:lpstr>
      <vt:lpstr>'PONTO 6'!Area_de_impressao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</dc:creator>
  <dc:description/>
  <cp:lastModifiedBy>Setor de Licitações</cp:lastModifiedBy>
  <cp:revision>4</cp:revision>
  <cp:lastPrinted>2025-10-13T18:22:16Z</cp:lastPrinted>
  <dcterms:created xsi:type="dcterms:W3CDTF">2006-09-16T00:00:00Z</dcterms:created>
  <dcterms:modified xsi:type="dcterms:W3CDTF">2025-10-13T18:22:21Z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CV">
    <vt:lpwstr>86A091D52FB640FDB4E395DC8A871BF1</vt:lpwstr>
  </property>
  <property fmtid="{D5CDD505-2E9C-101B-9397-08002B2CF9AE}" pid="6" name="KSOProductBuildVer">
    <vt:lpwstr>1046-11.2.0.10323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